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Sheet1!$A$3:$J$156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<sst xmlns="http://schemas.openxmlformats.org/spreadsheetml/2006/main" count="513" uniqueCount="132">
  <si>
    <t>实践创新学分统计表</t>
  </si>
  <si>
    <r>
      <rPr>
        <b/>
        <sz val="12"/>
        <rFont val="宋体"/>
        <charset val="134"/>
      </rPr>
      <t>（</t>
    </r>
    <r>
      <rPr>
        <b/>
        <u/>
        <sz val="12"/>
        <rFont val="宋体"/>
        <charset val="134"/>
      </rPr>
      <t>2025</t>
    </r>
    <r>
      <rPr>
        <b/>
        <sz val="12"/>
        <rFont val="宋体"/>
        <charset val="134"/>
      </rPr>
      <t>至</t>
    </r>
    <r>
      <rPr>
        <b/>
        <u/>
        <sz val="12"/>
        <rFont val="宋体"/>
        <charset val="134"/>
      </rPr>
      <t>2026</t>
    </r>
    <r>
      <rPr>
        <b/>
        <sz val="12"/>
        <rFont val="宋体"/>
        <charset val="134"/>
      </rPr>
      <t>学年第2学期 2022级 信息管理与信息系统专业 2班）</t>
    </r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</si>
  <si>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</si>
  <si>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</si>
  <si>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</si>
  <si>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</si>
  <si>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</si>
  <si>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</si>
  <si>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</si>
  <si>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</si>
  <si>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</si>
  <si>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张思缘</t>
  </si>
  <si>
    <t>普通话测试</t>
  </si>
  <si>
    <t>语言文字证书类</t>
  </si>
  <si>
    <t>国级二级甲等</t>
  </si>
  <si>
    <t>全国大学英语等级考试</t>
  </si>
  <si>
    <t>外语考试证书类</t>
  </si>
  <si>
    <t>英语四级</t>
  </si>
  <si>
    <t>教师资格证笔试通过初中科目三</t>
  </si>
  <si>
    <t>注册水平证书类</t>
  </si>
  <si>
    <t>国家各类注册水平（资格）证书考试</t>
  </si>
  <si>
    <t>张羽鹤</t>
  </si>
  <si>
    <t>全国汽车驾驶证</t>
  </si>
  <si>
    <t>操作技能类</t>
  </si>
  <si>
    <t>体能测试</t>
  </si>
  <si>
    <t>社会实践课外活动</t>
  </si>
  <si>
    <t>“元创杯”全国AI创新大赛</t>
  </si>
  <si>
    <t>学科竞赛类</t>
  </si>
  <si>
    <t>国家级二等奖</t>
  </si>
  <si>
    <t>王保</t>
  </si>
  <si>
    <t>国级二级乙等</t>
  </si>
  <si>
    <t>获得驾驶证</t>
  </si>
  <si>
    <t>第十一届ERP沙盘模拟经营大赛（三等奖）</t>
  </si>
  <si>
    <t>院级</t>
  </si>
  <si>
    <t>杨超</t>
  </si>
  <si>
    <t>赵维忠</t>
  </si>
  <si>
    <t>建行杯中国国际大学生创新大赛</t>
  </si>
  <si>
    <t>自治区级</t>
  </si>
  <si>
    <t>马英涛</t>
  </si>
  <si>
    <t>第十五届全国高校市场营销大赛</t>
  </si>
  <si>
    <t>国家级</t>
  </si>
  <si>
    <t>朱银锁</t>
  </si>
  <si>
    <t>全国计算机等级考试</t>
  </si>
  <si>
    <t>计算机类证书</t>
  </si>
  <si>
    <t>二级</t>
  </si>
  <si>
    <t>院级创新创业计划项目参与</t>
  </si>
  <si>
    <t>大学生创新创业计划项目</t>
  </si>
  <si>
    <t>沈妍阳</t>
  </si>
  <si>
    <t>全国高校商业精英挑战赛创新创业竞赛（二等奖）</t>
  </si>
  <si>
    <t>第七届全区高校大学生讲思政课公开课比赛二等奖</t>
  </si>
  <si>
    <t>刘婷婷</t>
  </si>
  <si>
    <t>语言文字类证书</t>
  </si>
  <si>
    <t>国家二级乙等</t>
  </si>
  <si>
    <t>吴瑶</t>
  </si>
  <si>
    <t>三级</t>
  </si>
  <si>
    <t>马世仁</t>
  </si>
  <si>
    <t>高明秀</t>
  </si>
  <si>
    <t>国家二级裁判员证书</t>
  </si>
  <si>
    <t>自治区级操作技能中级</t>
  </si>
  <si>
    <t>柳嘉怡</t>
  </si>
  <si>
    <t>何正洋</t>
  </si>
  <si>
    <t>全国大学生职业规划大赛（就业赛道）</t>
  </si>
  <si>
    <t>张政晔</t>
  </si>
  <si>
    <t>大学生三维数字化创新设计大赛</t>
  </si>
  <si>
    <t>院级三等奖</t>
  </si>
  <si>
    <t>2024宁夏银川马拉松赛</t>
  </si>
  <si>
    <t>参加自治区级大型集体活动</t>
  </si>
  <si>
    <t>院级创新创业计划项目主持</t>
  </si>
  <si>
    <t>杨燕</t>
  </si>
  <si>
    <t>中小学教师资格考试</t>
  </si>
  <si>
    <t>职业资格证书</t>
  </si>
  <si>
    <t>“三下乡”志愿服务</t>
  </si>
  <si>
    <t>王璇</t>
  </si>
  <si>
    <t>自治区级创新创业项目计划参与</t>
  </si>
  <si>
    <t>马婷</t>
  </si>
  <si>
    <t>王嘉静</t>
  </si>
  <si>
    <t>第九届“互联网＋”大学生创新创业大赛</t>
  </si>
  <si>
    <t>“建行杯”中国国际大学生创新大赛</t>
  </si>
  <si>
    <t>第十届ERP沙盘模拟经营大赛（二等奖）</t>
  </si>
  <si>
    <t>余小玲</t>
  </si>
  <si>
    <t>自治区级创新创业项目计划主持</t>
  </si>
  <si>
    <t>教师资格证笔试通过初中科目一，科目二</t>
  </si>
  <si>
    <t>陈娜娜</t>
  </si>
  <si>
    <t>“正大杯”第十四届全国大学生市场调查与分析大赛</t>
  </si>
  <si>
    <t>“知行杯”全区大学生社会实践大赛</t>
  </si>
  <si>
    <t>校级</t>
  </si>
  <si>
    <t>徐会玲</t>
  </si>
  <si>
    <t>第四届全国大学生AI科技竞赛</t>
  </si>
  <si>
    <t>胡雅瑄</t>
  </si>
  <si>
    <t>全国二级乙等</t>
  </si>
  <si>
    <t>自治区级操作技能高级</t>
  </si>
  <si>
    <t>相当于自治区级管理机构认证的各行业操作技能证书</t>
  </si>
  <si>
    <t>张甜甜</t>
  </si>
  <si>
    <t>杨俊玲</t>
  </si>
  <si>
    <t>　语言文字证书类</t>
  </si>
  <si>
    <t>柳家宁</t>
  </si>
  <si>
    <t>2024年银川马拉松赛志愿者</t>
  </si>
  <si>
    <t>第十届“挑战杯”中国大学生创业计划竞赛</t>
  </si>
  <si>
    <t>李含月</t>
  </si>
  <si>
    <t>任燕</t>
  </si>
  <si>
    <t>第十届“宁公杯”公务员模拟考试大赛</t>
  </si>
  <si>
    <t>高雨</t>
  </si>
  <si>
    <t>全国市场调查与分析大赛</t>
  </si>
  <si>
    <t>户晨阳</t>
  </si>
  <si>
    <t>宁夏回族自治区第十五届学生运动会</t>
  </si>
  <si>
    <t>第六届数学建模院赛（二等奖）</t>
  </si>
  <si>
    <t>杨慧芳</t>
  </si>
  <si>
    <t>全国二级甲等</t>
  </si>
  <si>
    <t>柳懿恒</t>
  </si>
  <si>
    <t>朱圆圆</t>
  </si>
  <si>
    <t>姚宏福</t>
  </si>
  <si>
    <t>吴浩</t>
  </si>
  <si>
    <t>项目管理师</t>
  </si>
  <si>
    <t>信息系统监理师</t>
  </si>
  <si>
    <t>赵嘉妮</t>
  </si>
  <si>
    <t>第七届大学生讲思政课（二等奖）</t>
  </si>
  <si>
    <t>兰燕燕</t>
  </si>
  <si>
    <t>助理会计师</t>
  </si>
  <si>
    <t>初级</t>
  </si>
  <si>
    <t>候佳飞</t>
  </si>
  <si>
    <t>正大杯第十四届全国大学生市场调查与分析大赛</t>
  </si>
  <si>
    <t>区级二等奖</t>
  </si>
  <si>
    <t>董佳凤</t>
  </si>
  <si>
    <t>全国高校精英挑战赛创新创业竞赛</t>
  </si>
  <si>
    <t>国级二等</t>
  </si>
  <si>
    <t>张应龙</t>
  </si>
  <si>
    <t>李墺</t>
  </si>
  <si>
    <t>国家专利发明</t>
  </si>
  <si>
    <t>学术活动</t>
  </si>
  <si>
    <t>获国家认定的专利发明</t>
  </si>
  <si>
    <t>马玲玲</t>
  </si>
  <si>
    <t>王辉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</si>
</sst>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6" applyNumberFormat="0" applyAlignment="0" applyProtection="0">
      <alignment vertical="center"/>
    </xf>
    <xf numFmtId="0" fontId="19" fillId="6" borderId="27" applyNumberFormat="0" applyAlignment="0" applyProtection="0">
      <alignment vertical="center"/>
    </xf>
    <xf numFmtId="0" fontId="20" fillId="6" borderId="26" applyNumberFormat="0" applyAlignment="0" applyProtection="0">
      <alignment vertical="center"/>
    </xf>
    <xf numFmtId="0" fontId="21" fillId="7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" fontId="4" fillId="3" borderId="5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76" fontId="3" fillId="0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" fontId="4" fillId="3" borderId="7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176" fontId="0" fillId="0" borderId="1" xfId="0" applyNumberForma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0" fontId="6" fillId="3" borderId="9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4" fillId="3" borderId="7" xfId="0" applyNumberFormat="1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6" fontId="4" fillId="3" borderId="5" xfId="0" applyNumberFormat="1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76" fontId="4" fillId="3" borderId="11" xfId="0" applyNumberFormat="1" applyFont="1" applyFill="1" applyBorder="1" applyAlignment="1">
      <alignment horizontal="center" vertical="center"/>
    </xf>
    <xf numFmtId="0" fontId="6" fillId="3" borderId="11" xfId="0" applyNumberFormat="1" applyFont="1" applyFill="1" applyBorder="1" applyAlignment="1">
      <alignment horizontal="center" vertical="center"/>
    </xf>
    <xf numFmtId="176" fontId="3" fillId="0" borderId="11" xfId="0" applyNumberFormat="1" applyFont="1" applyFill="1" applyBorder="1" applyAlignment="1">
      <alignment horizontal="center" vertical="center"/>
    </xf>
    <xf numFmtId="0" fontId="6" fillId="3" borderId="7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176" fontId="7" fillId="0" borderId="1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8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76" fontId="4" fillId="3" borderId="1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5" xfId="0" applyFont="1" applyFill="1" applyBorder="1" applyAlignment="1">
      <alignment horizontal="center" vertical="center"/>
    </xf>
    <xf numFmtId="176" fontId="4" fillId="3" borderId="16" xfId="0" applyNumberFormat="1" applyFont="1" applyFill="1" applyBorder="1" applyAlignment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>
      <alignment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8" xfId="0" applyBorder="1">
      <alignment vertical="center"/>
    </xf>
    <xf numFmtId="176" fontId="4" fillId="3" borderId="15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>
      <alignment vertical="center"/>
    </xf>
    <xf numFmtId="176" fontId="3" fillId="0" borderId="19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>
      <alignment vertical="center"/>
    </xf>
    <xf numFmtId="176" fontId="3" fillId="0" borderId="1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0" xfId="0" applyBorder="1">
      <alignment vertical="center"/>
    </xf>
    <xf numFmtId="0" fontId="3" fillId="0" borderId="21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" fontId="4" fillId="3" borderId="5" xfId="0" applyNumberFormat="1" applyFont="1" applyFill="1" applyBorder="1" applyAlignment="1" quotePrefix="1">
      <alignment horizontal="center" vertical="center"/>
    </xf>
    <xf numFmtId="0" fontId="6" fillId="3" borderId="1" xfId="0" applyNumberFormat="1" applyFont="1" applyFill="1" applyBorder="1" applyAlignment="1" quotePrefix="1">
      <alignment horizontal="center" vertical="center"/>
    </xf>
    <xf numFmtId="0" fontId="6" fillId="3" borderId="9" xfId="0" applyNumberFormat="1" applyFont="1" applyFill="1" applyBorder="1" applyAlignment="1" quotePrefix="1">
      <alignment horizontal="center" vertical="center"/>
    </xf>
    <xf numFmtId="0" fontId="6" fillId="3" borderId="5" xfId="0" applyNumberFormat="1" applyFont="1" applyFill="1" applyBorder="1" applyAlignment="1" quotePrefix="1">
      <alignment horizontal="center" vertical="center"/>
    </xf>
    <xf numFmtId="0" fontId="6" fillId="2" borderId="5" xfId="0" applyNumberFormat="1" applyFont="1" applyFill="1" applyBorder="1" applyAlignment="1" quotePrefix="1">
      <alignment horizontal="center" vertical="center"/>
    </xf>
    <xf numFmtId="0" fontId="6" fillId="2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fgColor rgb="FFFFFF00"/>
          <bgColor rgb="FFFFFF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157"/>
  <sheetViews>
    <sheetView tabSelected="1" workbookViewId="0">
      <selection activeCell="H166" sqref="H166"/>
    </sheetView>
  </sheetViews>
  <sheetFormatPr defaultColWidth="9.64166666666667" defaultRowHeight="13.5"/>
  <cols>
    <col min="1" max="1" width="8.89166666666667" style="2"/>
    <col min="2" max="2" width="14.1083333333333"/>
    <col min="4" max="4" width="53.825" customWidth="1"/>
    <col min="5" max="5" width="36" customWidth="1"/>
    <col min="6" max="6" width="40.6666666666667" customWidth="1"/>
    <col min="7" max="7" width="6.10833333333333" customWidth="1"/>
    <col min="9" max="9" width="9.64166666666667" style="3"/>
  </cols>
  <sheetData>
    <row r="1" ht="25.5" customHeight="1" spans="1:9">
      <c r="A1" s="4" t="s">
        <v>0</v>
      </c>
      <c r="B1" s="4"/>
      <c r="C1" s="4"/>
      <c r="D1" s="4"/>
      <c r="E1" s="4"/>
      <c r="F1" s="4"/>
      <c r="G1" s="4"/>
      <c r="H1" s="4"/>
      <c r="I1" s="5"/>
    </row>
    <row r="2" ht="14.25" spans="1:9">
      <c r="A2" s="6" t="s">
        <v>1</v>
      </c>
      <c r="B2" s="6"/>
      <c r="C2" s="6"/>
      <c r="D2" s="6"/>
      <c r="E2" s="6"/>
      <c r="F2" s="6"/>
      <c r="G2" s="6"/>
      <c r="H2" s="6"/>
      <c r="I2" s="7"/>
    </row>
    <row r="3" ht="14.25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9" t="s">
        <v>10</v>
      </c>
    </row>
    <row r="4" ht="14.25" hidden="1" spans="1:9">
      <c r="A4" s="10">
        <v>1</v>
      </c>
      <c r="B4" s="11">
        <v>12022249115</v>
      </c>
      <c r="C4" s="87" t="s">
        <v>11</v>
      </c>
      <c r="D4" s="12" t="s">
        <v>12</v>
      </c>
      <c r="E4" s="12" t="s">
        <v>13</v>
      </c>
      <c r="F4" s="12" t="s">
        <v>14</v>
      </c>
      <c r="G4" s="13">
        <v>3</v>
      </c>
      <c r="H4" s="13">
        <v>65</v>
      </c>
      <c r="I4" s="14">
        <v>7</v>
      </c>
    </row>
    <row r="5" ht="14.25" hidden="1" spans="1:9">
      <c r="A5" s="15"/>
      <c r="B5" s="16"/>
      <c r="C5" s="16"/>
      <c r="D5" s="12" t="s">
        <v>15</v>
      </c>
      <c r="E5" s="12" t="s">
        <v>16</v>
      </c>
      <c r="F5" s="12" t="s">
        <v>17</v>
      </c>
      <c r="G5" s="13">
        <v>3</v>
      </c>
      <c r="H5" s="13">
        <v>65</v>
      </c>
      <c r="I5" s="14"/>
    </row>
    <row r="6" ht="14.25" hidden="1" spans="1:9">
      <c r="A6" s="15"/>
      <c r="B6" s="16"/>
      <c r="C6" s="16"/>
      <c r="D6" s="12" t="s">
        <v>18</v>
      </c>
      <c r="E6" s="12" t="s">
        <v>19</v>
      </c>
      <c r="F6" s="12" t="s">
        <v>20</v>
      </c>
      <c r="G6" s="13">
        <v>1</v>
      </c>
      <c r="H6" s="13">
        <v>70</v>
      </c>
      <c r="I6" s="14"/>
    </row>
    <row r="7" ht="14.25" hidden="1" spans="1:9">
      <c r="A7" s="17">
        <f>MAX($A$3:A4)+1</f>
        <v>2</v>
      </c>
      <c r="B7" s="18">
        <v>12022249116</v>
      </c>
      <c r="C7" s="88" t="s">
        <v>21</v>
      </c>
      <c r="D7" s="13" t="s">
        <v>22</v>
      </c>
      <c r="E7" s="13" t="s">
        <v>23</v>
      </c>
      <c r="F7" s="12" t="s">
        <v>22</v>
      </c>
      <c r="G7" s="13">
        <v>3</v>
      </c>
      <c r="H7" s="13">
        <v>60</v>
      </c>
      <c r="I7" s="20">
        <v>12</v>
      </c>
    </row>
    <row r="8" ht="14.25" hidden="1" spans="1:9">
      <c r="A8" s="17"/>
      <c r="B8" s="18"/>
      <c r="C8" s="19"/>
      <c r="D8" s="12" t="s">
        <v>24</v>
      </c>
      <c r="E8" s="12" t="s">
        <v>25</v>
      </c>
      <c r="F8" s="12" t="s">
        <v>24</v>
      </c>
      <c r="G8" s="13">
        <v>2</v>
      </c>
      <c r="H8" s="13">
        <v>60</v>
      </c>
      <c r="I8" s="20"/>
    </row>
    <row r="9" ht="14.25" hidden="1" spans="1:9">
      <c r="A9" s="17"/>
      <c r="B9" s="18"/>
      <c r="C9" s="19"/>
      <c r="D9" s="12" t="s">
        <v>26</v>
      </c>
      <c r="E9" s="12" t="s">
        <v>27</v>
      </c>
      <c r="F9" s="12" t="s">
        <v>28</v>
      </c>
      <c r="G9" s="13">
        <v>7</v>
      </c>
      <c r="H9" s="13">
        <v>85</v>
      </c>
      <c r="I9" s="20"/>
    </row>
    <row r="10" ht="14.25" hidden="1" spans="1:9">
      <c r="A10" s="17">
        <f>MAX($A$3:A7)+1</f>
        <v>3</v>
      </c>
      <c r="B10" s="21">
        <v>12022249117</v>
      </c>
      <c r="C10" s="88" t="s">
        <v>29</v>
      </c>
      <c r="D10" s="12" t="s">
        <v>12</v>
      </c>
      <c r="E10" s="12" t="s">
        <v>13</v>
      </c>
      <c r="F10" s="12" t="s">
        <v>30</v>
      </c>
      <c r="G10" s="13">
        <v>2</v>
      </c>
      <c r="H10" s="13">
        <v>60</v>
      </c>
      <c r="I10" s="20">
        <v>6</v>
      </c>
    </row>
    <row r="11" ht="14.25" hidden="1" spans="1:9">
      <c r="A11" s="17"/>
      <c r="B11" s="21"/>
      <c r="C11" s="19"/>
      <c r="D11" s="12" t="s">
        <v>22</v>
      </c>
      <c r="E11" s="12" t="s">
        <v>23</v>
      </c>
      <c r="F11" s="12" t="s">
        <v>31</v>
      </c>
      <c r="G11" s="13">
        <v>3</v>
      </c>
      <c r="H11" s="13">
        <v>60</v>
      </c>
      <c r="I11" s="20"/>
    </row>
    <row r="12" ht="14.25" hidden="1" spans="1:9">
      <c r="A12" s="17"/>
      <c r="B12" s="21"/>
      <c r="C12" s="19"/>
      <c r="D12" s="12" t="s">
        <v>32</v>
      </c>
      <c r="E12" s="12" t="s">
        <v>27</v>
      </c>
      <c r="F12" s="12" t="s">
        <v>33</v>
      </c>
      <c r="G12" s="13">
        <v>1</v>
      </c>
      <c r="H12" s="13">
        <v>60</v>
      </c>
      <c r="I12" s="20"/>
    </row>
    <row r="13" ht="14.25" hidden="1" spans="1:9">
      <c r="A13" s="17">
        <f>MAX($A$3:A10)+1</f>
        <v>4</v>
      </c>
      <c r="B13" s="18">
        <v>12022249118</v>
      </c>
      <c r="C13" s="88" t="s">
        <v>34</v>
      </c>
      <c r="D13" s="12" t="s">
        <v>12</v>
      </c>
      <c r="E13" s="12" t="s">
        <v>13</v>
      </c>
      <c r="F13" s="12" t="s">
        <v>14</v>
      </c>
      <c r="G13" s="13">
        <v>3</v>
      </c>
      <c r="H13" s="13">
        <v>65</v>
      </c>
      <c r="I13" s="20">
        <v>8</v>
      </c>
    </row>
    <row r="14" ht="14.25" hidden="1" spans="1:9">
      <c r="A14" s="17"/>
      <c r="B14" s="18"/>
      <c r="C14" s="19"/>
      <c r="D14" s="12" t="s">
        <v>22</v>
      </c>
      <c r="E14" s="12" t="s">
        <v>23</v>
      </c>
      <c r="F14" s="12" t="s">
        <v>22</v>
      </c>
      <c r="G14" s="13">
        <v>3</v>
      </c>
      <c r="H14" s="13">
        <v>60</v>
      </c>
      <c r="I14" s="20"/>
    </row>
    <row r="15" ht="14.25" hidden="1" spans="1:9">
      <c r="A15" s="17"/>
      <c r="B15" s="18"/>
      <c r="C15" s="19"/>
      <c r="D15" s="13" t="s">
        <v>24</v>
      </c>
      <c r="E15" s="12" t="s">
        <v>25</v>
      </c>
      <c r="F15" s="12" t="s">
        <v>24</v>
      </c>
      <c r="G15" s="13">
        <v>2</v>
      </c>
      <c r="H15" s="13">
        <v>60</v>
      </c>
      <c r="I15" s="20"/>
    </row>
    <row r="16" ht="14.25" hidden="1" spans="1:9">
      <c r="A16" s="17">
        <f>MAX($A$3:A13)+1</f>
        <v>5</v>
      </c>
      <c r="B16" s="21">
        <v>12022249119</v>
      </c>
      <c r="C16" s="88" t="s">
        <v>35</v>
      </c>
      <c r="D16" s="12" t="s">
        <v>36</v>
      </c>
      <c r="E16" s="12" t="s">
        <v>27</v>
      </c>
      <c r="F16" s="12" t="s">
        <v>37</v>
      </c>
      <c r="G16" s="13">
        <v>6</v>
      </c>
      <c r="H16" s="13">
        <v>80</v>
      </c>
      <c r="I16" s="20">
        <v>17</v>
      </c>
    </row>
    <row r="17" ht="14.25" hidden="1" spans="1:9">
      <c r="A17" s="17"/>
      <c r="B17" s="21"/>
      <c r="C17" s="19"/>
      <c r="D17" s="12" t="s">
        <v>36</v>
      </c>
      <c r="E17" s="12" t="s">
        <v>27</v>
      </c>
      <c r="F17" s="12" t="s">
        <v>37</v>
      </c>
      <c r="G17" s="13">
        <v>6</v>
      </c>
      <c r="H17" s="13">
        <v>80</v>
      </c>
      <c r="I17" s="20"/>
    </row>
    <row r="18" ht="14.25" hidden="1" spans="1:9">
      <c r="A18" s="17"/>
      <c r="B18" s="21"/>
      <c r="C18" s="19"/>
      <c r="D18" s="12" t="s">
        <v>36</v>
      </c>
      <c r="E18" s="12" t="s">
        <v>27</v>
      </c>
      <c r="F18" s="12" t="s">
        <v>37</v>
      </c>
      <c r="G18" s="13">
        <v>5</v>
      </c>
      <c r="H18" s="13">
        <v>75</v>
      </c>
      <c r="I18" s="20"/>
    </row>
    <row r="19" ht="14.25" hidden="1" spans="1:9">
      <c r="A19" s="17">
        <f>MAX($A$3:A16)+1</f>
        <v>6</v>
      </c>
      <c r="B19" s="22">
        <v>12022249120</v>
      </c>
      <c r="C19" s="88" t="s">
        <v>38</v>
      </c>
      <c r="D19" s="13" t="s">
        <v>39</v>
      </c>
      <c r="E19" s="13" t="s">
        <v>27</v>
      </c>
      <c r="F19" s="13" t="s">
        <v>40</v>
      </c>
      <c r="G19" s="13">
        <v>7</v>
      </c>
      <c r="H19" s="23">
        <v>85</v>
      </c>
      <c r="I19" s="24">
        <v>12</v>
      </c>
    </row>
    <row r="20" ht="14.25" hidden="1" spans="1:9">
      <c r="A20" s="17"/>
      <c r="B20" s="22"/>
      <c r="C20" s="19"/>
      <c r="D20" s="12" t="s">
        <v>22</v>
      </c>
      <c r="E20" s="12" t="s">
        <v>23</v>
      </c>
      <c r="F20" s="12" t="s">
        <v>22</v>
      </c>
      <c r="G20" s="13">
        <v>3</v>
      </c>
      <c r="H20" s="23">
        <v>60</v>
      </c>
      <c r="I20" s="24"/>
    </row>
    <row r="21" ht="14.25" hidden="1" spans="1:9">
      <c r="A21" s="17"/>
      <c r="B21" s="22"/>
      <c r="C21" s="19"/>
      <c r="D21" s="12" t="s">
        <v>24</v>
      </c>
      <c r="E21" s="12" t="s">
        <v>25</v>
      </c>
      <c r="F21" s="12" t="s">
        <v>24</v>
      </c>
      <c r="G21" s="13">
        <v>2</v>
      </c>
      <c r="H21" s="23">
        <v>60</v>
      </c>
      <c r="I21" s="24"/>
    </row>
    <row r="22" ht="14.25" hidden="1" spans="1:9">
      <c r="A22" s="17">
        <f>MAX($A$3:A19)+1</f>
        <v>7</v>
      </c>
      <c r="B22" s="21">
        <v>12022249121</v>
      </c>
      <c r="C22" s="88" t="s">
        <v>41</v>
      </c>
      <c r="D22" s="12" t="s">
        <v>42</v>
      </c>
      <c r="E22" s="12" t="s">
        <v>43</v>
      </c>
      <c r="F22" s="12" t="s">
        <v>44</v>
      </c>
      <c r="G22" s="13">
        <v>2</v>
      </c>
      <c r="H22" s="13">
        <v>60</v>
      </c>
      <c r="I22" s="20">
        <v>8</v>
      </c>
    </row>
    <row r="23" ht="14.25" hidden="1" spans="1:9">
      <c r="A23" s="17"/>
      <c r="B23" s="21"/>
      <c r="C23" s="19"/>
      <c r="D23" s="12" t="s">
        <v>22</v>
      </c>
      <c r="E23" s="12" t="s">
        <v>23</v>
      </c>
      <c r="F23" s="12" t="s">
        <v>22</v>
      </c>
      <c r="G23" s="13">
        <v>3</v>
      </c>
      <c r="H23" s="13">
        <v>60</v>
      </c>
      <c r="I23" s="20"/>
    </row>
    <row r="24" ht="14.25" hidden="1" spans="1:9">
      <c r="A24" s="17"/>
      <c r="B24" s="21"/>
      <c r="C24" s="19"/>
      <c r="D24" s="12" t="s">
        <v>24</v>
      </c>
      <c r="E24" s="12" t="s">
        <v>25</v>
      </c>
      <c r="F24" s="12" t="s">
        <v>24</v>
      </c>
      <c r="G24" s="13">
        <v>2</v>
      </c>
      <c r="H24" s="13">
        <v>60</v>
      </c>
      <c r="I24" s="20"/>
    </row>
    <row r="25" ht="14.25" hidden="1" spans="1:9">
      <c r="A25" s="17"/>
      <c r="B25" s="21"/>
      <c r="C25" s="19"/>
      <c r="D25" s="12" t="s">
        <v>45</v>
      </c>
      <c r="E25" s="12" t="s">
        <v>46</v>
      </c>
      <c r="F25" s="12" t="s">
        <v>33</v>
      </c>
      <c r="G25" s="13">
        <v>1</v>
      </c>
      <c r="H25" s="13">
        <v>60</v>
      </c>
      <c r="I25" s="20"/>
    </row>
    <row r="26" ht="14.25" hidden="1" spans="1:9">
      <c r="A26" s="17">
        <f>MAX($A$3:A22)+1</f>
        <v>8</v>
      </c>
      <c r="B26" s="22">
        <v>12022249122</v>
      </c>
      <c r="C26" s="88" t="s">
        <v>47</v>
      </c>
      <c r="D26" s="12" t="s">
        <v>48</v>
      </c>
      <c r="E26" s="12" t="s">
        <v>27</v>
      </c>
      <c r="F26" s="12" t="s">
        <v>40</v>
      </c>
      <c r="G26" s="13">
        <v>7</v>
      </c>
      <c r="H26" s="13">
        <v>85</v>
      </c>
      <c r="I26" s="20">
        <v>12</v>
      </c>
    </row>
    <row r="27" ht="14.25" hidden="1" spans="1:9">
      <c r="A27" s="17"/>
      <c r="B27" s="22"/>
      <c r="C27" s="19"/>
      <c r="D27" s="12" t="s">
        <v>49</v>
      </c>
      <c r="E27" s="12" t="s">
        <v>27</v>
      </c>
      <c r="F27" s="12" t="s">
        <v>37</v>
      </c>
      <c r="G27" s="13">
        <v>5</v>
      </c>
      <c r="H27" s="13">
        <v>75</v>
      </c>
      <c r="I27" s="20"/>
    </row>
    <row r="28" ht="14.25" hidden="1" spans="1:9">
      <c r="A28" s="17">
        <f>MAX($A$3:A26)+1</f>
        <v>9</v>
      </c>
      <c r="B28" s="21">
        <v>12022249123</v>
      </c>
      <c r="C28" s="88" t="s">
        <v>50</v>
      </c>
      <c r="D28" s="13" t="s">
        <v>49</v>
      </c>
      <c r="E28" s="12" t="s">
        <v>27</v>
      </c>
      <c r="F28" s="12" t="s">
        <v>37</v>
      </c>
      <c r="G28" s="13">
        <v>5</v>
      </c>
      <c r="H28" s="13">
        <v>75</v>
      </c>
      <c r="I28" s="20">
        <v>9</v>
      </c>
    </row>
    <row r="29" ht="14.25" hidden="1" spans="1:9">
      <c r="A29" s="17"/>
      <c r="B29" s="21"/>
      <c r="C29" s="19"/>
      <c r="D29" s="12" t="s">
        <v>12</v>
      </c>
      <c r="E29" s="12" t="s">
        <v>51</v>
      </c>
      <c r="F29" s="12" t="s">
        <v>52</v>
      </c>
      <c r="G29" s="13">
        <v>2</v>
      </c>
      <c r="H29" s="13">
        <v>60</v>
      </c>
      <c r="I29" s="20"/>
    </row>
    <row r="30" ht="14.25" hidden="1" spans="1:9">
      <c r="A30" s="17"/>
      <c r="B30" s="21"/>
      <c r="C30" s="19"/>
      <c r="D30" s="12" t="s">
        <v>42</v>
      </c>
      <c r="E30" s="12" t="s">
        <v>43</v>
      </c>
      <c r="F30" s="12" t="s">
        <v>44</v>
      </c>
      <c r="G30" s="13">
        <v>2</v>
      </c>
      <c r="H30" s="13">
        <v>60</v>
      </c>
      <c r="I30" s="20"/>
    </row>
    <row r="31" ht="14.25" hidden="1" spans="1:9">
      <c r="A31" s="17">
        <f>MAX($A$3:A28)+1</f>
        <v>10</v>
      </c>
      <c r="B31" s="22">
        <v>12022249126</v>
      </c>
      <c r="C31" s="88" t="s">
        <v>53</v>
      </c>
      <c r="D31" s="13" t="s">
        <v>42</v>
      </c>
      <c r="E31" s="12" t="s">
        <v>43</v>
      </c>
      <c r="F31" s="12" t="s">
        <v>54</v>
      </c>
      <c r="G31" s="13">
        <v>4</v>
      </c>
      <c r="H31" s="13">
        <v>70</v>
      </c>
      <c r="I31" s="20">
        <v>9</v>
      </c>
    </row>
    <row r="32" ht="14.25" hidden="1" spans="1:9">
      <c r="A32" s="17"/>
      <c r="B32" s="22"/>
      <c r="C32" s="19"/>
      <c r="D32" s="12" t="s">
        <v>12</v>
      </c>
      <c r="E32" s="12" t="s">
        <v>51</v>
      </c>
      <c r="F32" s="12" t="s">
        <v>52</v>
      </c>
      <c r="G32" s="13">
        <v>2</v>
      </c>
      <c r="H32" s="13">
        <v>60</v>
      </c>
      <c r="I32" s="20"/>
    </row>
    <row r="33" ht="14.25" hidden="1" spans="1:9">
      <c r="A33" s="17"/>
      <c r="B33" s="22"/>
      <c r="C33" s="19"/>
      <c r="D33" s="12" t="s">
        <v>22</v>
      </c>
      <c r="E33" s="12" t="s">
        <v>23</v>
      </c>
      <c r="F33" s="12" t="s">
        <v>22</v>
      </c>
      <c r="G33" s="13">
        <v>3</v>
      </c>
      <c r="H33" s="13">
        <v>60</v>
      </c>
      <c r="I33" s="20"/>
    </row>
    <row r="34" ht="14.25" hidden="1" spans="1:9">
      <c r="A34" s="17">
        <f>MAX($A$3:A31)+1</f>
        <v>11</v>
      </c>
      <c r="B34" s="21">
        <v>12022249127</v>
      </c>
      <c r="C34" s="25" t="s">
        <v>55</v>
      </c>
      <c r="D34" s="12" t="s">
        <v>12</v>
      </c>
      <c r="E34" s="12" t="s">
        <v>51</v>
      </c>
      <c r="F34" s="12" t="s">
        <v>52</v>
      </c>
      <c r="G34" s="13">
        <v>2</v>
      </c>
      <c r="H34" s="13">
        <v>60</v>
      </c>
      <c r="I34" s="20">
        <v>7</v>
      </c>
    </row>
    <row r="35" ht="14.25" hidden="1" spans="1:9">
      <c r="A35" s="17"/>
      <c r="B35" s="26"/>
      <c r="C35" s="25"/>
      <c r="D35" s="12" t="s">
        <v>22</v>
      </c>
      <c r="E35" s="12" t="s">
        <v>23</v>
      </c>
      <c r="F35" s="12" t="s">
        <v>22</v>
      </c>
      <c r="G35" s="13">
        <v>3</v>
      </c>
      <c r="H35" s="13">
        <v>65</v>
      </c>
      <c r="I35" s="20"/>
    </row>
    <row r="36" ht="14.25" hidden="1" spans="1:9">
      <c r="A36" s="17"/>
      <c r="B36" s="26"/>
      <c r="C36" s="25"/>
      <c r="D36" s="12" t="s">
        <v>24</v>
      </c>
      <c r="E36" s="12" t="s">
        <v>25</v>
      </c>
      <c r="F36" s="12" t="s">
        <v>24</v>
      </c>
      <c r="G36" s="13">
        <v>2</v>
      </c>
      <c r="H36" s="13">
        <v>60</v>
      </c>
      <c r="I36" s="20"/>
    </row>
    <row r="37" ht="14.25" hidden="1" spans="1:9">
      <c r="A37" s="27">
        <v>12</v>
      </c>
      <c r="B37" s="26">
        <v>12022249128</v>
      </c>
      <c r="C37" s="28" t="s">
        <v>56</v>
      </c>
      <c r="D37" s="12" t="s">
        <v>12</v>
      </c>
      <c r="E37" s="12" t="s">
        <v>13</v>
      </c>
      <c r="F37" s="12" t="s">
        <v>52</v>
      </c>
      <c r="G37" s="13">
        <v>2</v>
      </c>
      <c r="H37" s="13">
        <v>60</v>
      </c>
      <c r="I37" s="20">
        <v>9</v>
      </c>
    </row>
    <row r="38" ht="14.25" hidden="1" spans="1:9">
      <c r="A38" s="27"/>
      <c r="B38" s="26"/>
      <c r="C38" s="28"/>
      <c r="D38" s="12" t="s">
        <v>45</v>
      </c>
      <c r="E38" s="12" t="s">
        <v>46</v>
      </c>
      <c r="F38" s="12" t="s">
        <v>33</v>
      </c>
      <c r="G38" s="13">
        <v>1</v>
      </c>
      <c r="H38" s="13">
        <v>60</v>
      </c>
      <c r="I38" s="20"/>
    </row>
    <row r="39" ht="14.25" hidden="1" spans="1:9">
      <c r="A39" s="27"/>
      <c r="B39" s="26"/>
      <c r="C39" s="28"/>
      <c r="D39" s="12" t="s">
        <v>45</v>
      </c>
      <c r="E39" s="12" t="s">
        <v>46</v>
      </c>
      <c r="F39" s="12" t="s">
        <v>33</v>
      </c>
      <c r="G39" s="13">
        <v>1</v>
      </c>
      <c r="H39" s="13">
        <v>60</v>
      </c>
      <c r="I39" s="20"/>
    </row>
    <row r="40" ht="14.25" hidden="1" spans="1:9">
      <c r="A40" s="27"/>
      <c r="B40" s="26"/>
      <c r="C40" s="28"/>
      <c r="D40" s="12" t="s">
        <v>24</v>
      </c>
      <c r="E40" s="12" t="s">
        <v>25</v>
      </c>
      <c r="F40" s="12" t="s">
        <v>24</v>
      </c>
      <c r="G40" s="13">
        <v>2</v>
      </c>
      <c r="H40" s="13">
        <v>60</v>
      </c>
      <c r="I40" s="20"/>
    </row>
    <row r="41" ht="14.25" hidden="1" spans="1:9">
      <c r="A41" s="27"/>
      <c r="B41" s="26"/>
      <c r="C41" s="28"/>
      <c r="D41" s="12" t="s">
        <v>57</v>
      </c>
      <c r="E41" s="12" t="s">
        <v>23</v>
      </c>
      <c r="F41" s="12" t="s">
        <v>58</v>
      </c>
      <c r="G41" s="13">
        <v>3</v>
      </c>
      <c r="H41" s="13">
        <v>65</v>
      </c>
      <c r="I41" s="20"/>
    </row>
    <row r="42" ht="14.25" hidden="1" spans="1:9">
      <c r="A42" s="27">
        <v>13</v>
      </c>
      <c r="B42" s="26">
        <v>12022249129</v>
      </c>
      <c r="C42" s="89" t="s">
        <v>59</v>
      </c>
      <c r="D42" s="13" t="s">
        <v>22</v>
      </c>
      <c r="E42" s="13" t="s">
        <v>23</v>
      </c>
      <c r="F42" s="13" t="s">
        <v>22</v>
      </c>
      <c r="G42" s="13">
        <v>3</v>
      </c>
      <c r="H42" s="13">
        <v>65</v>
      </c>
      <c r="I42" s="20">
        <v>6</v>
      </c>
    </row>
    <row r="43" ht="14.25" hidden="1" spans="1:9">
      <c r="A43" s="27"/>
      <c r="B43" s="21"/>
      <c r="C43" s="29"/>
      <c r="D43" s="13" t="s">
        <v>12</v>
      </c>
      <c r="E43" s="13" t="s">
        <v>51</v>
      </c>
      <c r="F43" s="13" t="s">
        <v>14</v>
      </c>
      <c r="G43" s="13">
        <v>3</v>
      </c>
      <c r="H43" s="13">
        <v>65</v>
      </c>
      <c r="I43" s="30"/>
    </row>
    <row r="44" ht="14.25" hidden="1" spans="1:9">
      <c r="A44" s="17">
        <f>MAX($A$3:A42)+1</f>
        <v>14</v>
      </c>
      <c r="B44" s="31">
        <v>12022249131</v>
      </c>
      <c r="C44" s="88" t="s">
        <v>60</v>
      </c>
      <c r="D44" s="12" t="s">
        <v>12</v>
      </c>
      <c r="E44" s="12" t="s">
        <v>51</v>
      </c>
      <c r="F44" s="12" t="s">
        <v>14</v>
      </c>
      <c r="G44" s="13">
        <v>3</v>
      </c>
      <c r="H44" s="13">
        <v>65</v>
      </c>
      <c r="I44" s="20">
        <v>6</v>
      </c>
    </row>
    <row r="45" ht="14.25" hidden="1" spans="1:9">
      <c r="A45" s="17"/>
      <c r="B45" s="31"/>
      <c r="C45" s="19"/>
      <c r="D45" s="12" t="s">
        <v>42</v>
      </c>
      <c r="E45" s="12" t="s">
        <v>43</v>
      </c>
      <c r="F45" s="12" t="s">
        <v>42</v>
      </c>
      <c r="G45" s="13">
        <v>2</v>
      </c>
      <c r="H45" s="13">
        <v>60</v>
      </c>
      <c r="I45" s="20"/>
    </row>
    <row r="46" ht="14.25" hidden="1" spans="1:9">
      <c r="A46" s="17"/>
      <c r="B46" s="31"/>
      <c r="C46" s="19"/>
      <c r="D46" s="32" t="s">
        <v>61</v>
      </c>
      <c r="E46" s="12" t="s">
        <v>27</v>
      </c>
      <c r="F46" s="12" t="s">
        <v>33</v>
      </c>
      <c r="G46" s="13">
        <v>1</v>
      </c>
      <c r="H46" s="13">
        <v>60</v>
      </c>
      <c r="I46" s="20"/>
    </row>
    <row r="47" ht="14.25" hidden="1" spans="1:9">
      <c r="A47" s="17">
        <f>MAX($A$3:A44)+1</f>
        <v>15</v>
      </c>
      <c r="B47" s="31">
        <v>12022249132</v>
      </c>
      <c r="C47" s="88" t="s">
        <v>62</v>
      </c>
      <c r="D47" s="33" t="s">
        <v>63</v>
      </c>
      <c r="E47" s="12" t="s">
        <v>27</v>
      </c>
      <c r="F47" s="12" t="s">
        <v>64</v>
      </c>
      <c r="G47" s="13">
        <v>1</v>
      </c>
      <c r="H47" s="13">
        <v>60</v>
      </c>
      <c r="I47" s="20">
        <v>20</v>
      </c>
    </row>
    <row r="48" ht="14.25" hidden="1" spans="1:9">
      <c r="A48" s="17"/>
      <c r="B48" s="31"/>
      <c r="C48" s="19"/>
      <c r="D48" s="33" t="s">
        <v>39</v>
      </c>
      <c r="E48" s="12" t="s">
        <v>27</v>
      </c>
      <c r="F48" s="12" t="s">
        <v>28</v>
      </c>
      <c r="G48" s="13">
        <v>7</v>
      </c>
      <c r="H48" s="13">
        <v>85</v>
      </c>
      <c r="I48" s="20"/>
    </row>
    <row r="49" ht="14.25" hidden="1" spans="1:9">
      <c r="A49" s="17"/>
      <c r="B49" s="31"/>
      <c r="C49" s="19"/>
      <c r="D49" s="33" t="s">
        <v>65</v>
      </c>
      <c r="E49" s="12" t="s">
        <v>25</v>
      </c>
      <c r="F49" s="12" t="s">
        <v>66</v>
      </c>
      <c r="G49" s="13">
        <v>3</v>
      </c>
      <c r="H49" s="13">
        <v>65</v>
      </c>
      <c r="I49" s="20"/>
    </row>
    <row r="50" ht="14.25" hidden="1" spans="1:9">
      <c r="A50" s="17"/>
      <c r="B50" s="31"/>
      <c r="C50" s="19"/>
      <c r="D50" s="33" t="s">
        <v>24</v>
      </c>
      <c r="E50" s="12" t="s">
        <v>25</v>
      </c>
      <c r="F50" s="12" t="s">
        <v>24</v>
      </c>
      <c r="G50" s="13">
        <v>2</v>
      </c>
      <c r="H50" s="13">
        <v>60</v>
      </c>
      <c r="I50" s="20"/>
    </row>
    <row r="51" ht="14.25" hidden="1" spans="1:9">
      <c r="A51" s="17"/>
      <c r="B51" s="31"/>
      <c r="C51" s="19"/>
      <c r="D51" s="33" t="s">
        <v>67</v>
      </c>
      <c r="E51" s="12" t="s">
        <v>46</v>
      </c>
      <c r="F51" s="12" t="s">
        <v>33</v>
      </c>
      <c r="G51" s="13">
        <v>2</v>
      </c>
      <c r="H51" s="13">
        <v>60</v>
      </c>
      <c r="I51" s="20"/>
    </row>
    <row r="52" ht="14.25" hidden="1" spans="1:9">
      <c r="A52" s="17"/>
      <c r="B52" s="31"/>
      <c r="C52" s="19"/>
      <c r="D52" s="33" t="s">
        <v>42</v>
      </c>
      <c r="E52" s="12" t="s">
        <v>43</v>
      </c>
      <c r="F52" s="12" t="s">
        <v>42</v>
      </c>
      <c r="G52" s="13">
        <v>2</v>
      </c>
      <c r="H52" s="13">
        <v>60</v>
      </c>
      <c r="I52" s="20"/>
    </row>
    <row r="53" ht="14.25" hidden="1" spans="1:9">
      <c r="A53" s="17"/>
      <c r="B53" s="22"/>
      <c r="C53" s="19"/>
      <c r="D53" s="12" t="s">
        <v>22</v>
      </c>
      <c r="E53" s="12" t="s">
        <v>23</v>
      </c>
      <c r="F53" s="12" t="s">
        <v>22</v>
      </c>
      <c r="G53" s="13">
        <v>3</v>
      </c>
      <c r="H53" s="13">
        <v>60</v>
      </c>
      <c r="I53" s="20"/>
    </row>
    <row r="54" ht="14.25" hidden="1" spans="1:9">
      <c r="A54" s="17">
        <f>MAX($A$3:A52)+1</f>
        <v>16</v>
      </c>
      <c r="B54" s="21">
        <v>12022249133</v>
      </c>
      <c r="C54" s="88" t="s">
        <v>68</v>
      </c>
      <c r="D54" s="12" t="s">
        <v>24</v>
      </c>
      <c r="E54" s="12" t="s">
        <v>25</v>
      </c>
      <c r="F54" s="12" t="s">
        <v>24</v>
      </c>
      <c r="G54" s="13">
        <v>2</v>
      </c>
      <c r="H54" s="13">
        <v>75</v>
      </c>
      <c r="I54" s="20">
        <v>15</v>
      </c>
    </row>
    <row r="55" ht="14.25" hidden="1" spans="1:9">
      <c r="A55" s="17"/>
      <c r="B55" s="21"/>
      <c r="C55" s="19"/>
      <c r="D55" s="12" t="s">
        <v>12</v>
      </c>
      <c r="E55" s="12" t="s">
        <v>51</v>
      </c>
      <c r="F55" s="12" t="s">
        <v>52</v>
      </c>
      <c r="G55" s="13">
        <v>2</v>
      </c>
      <c r="H55" s="13">
        <v>60</v>
      </c>
      <c r="I55" s="20"/>
    </row>
    <row r="56" ht="14.25" hidden="1" spans="1:9">
      <c r="A56" s="17"/>
      <c r="B56" s="21"/>
      <c r="C56" s="19"/>
      <c r="D56" s="12" t="s">
        <v>22</v>
      </c>
      <c r="E56" s="12" t="s">
        <v>23</v>
      </c>
      <c r="F56" s="12" t="s">
        <v>22</v>
      </c>
      <c r="G56" s="13">
        <v>3</v>
      </c>
      <c r="H56" s="13">
        <v>90</v>
      </c>
      <c r="I56" s="20"/>
    </row>
    <row r="57" ht="14.25" hidden="1" spans="1:9">
      <c r="A57" s="17"/>
      <c r="B57" s="21"/>
      <c r="C57" s="19"/>
      <c r="D57" s="12" t="s">
        <v>69</v>
      </c>
      <c r="E57" s="12" t="s">
        <v>70</v>
      </c>
      <c r="F57" s="12" t="s">
        <v>20</v>
      </c>
      <c r="G57" s="13">
        <v>3</v>
      </c>
      <c r="H57" s="13">
        <v>70</v>
      </c>
      <c r="I57" s="20"/>
    </row>
    <row r="58" ht="14.25" hidden="1" spans="1:9">
      <c r="A58" s="17"/>
      <c r="B58" s="21"/>
      <c r="C58" s="19"/>
      <c r="D58" s="12" t="s">
        <v>71</v>
      </c>
      <c r="E58" s="12" t="s">
        <v>25</v>
      </c>
      <c r="F58" s="12" t="s">
        <v>33</v>
      </c>
      <c r="G58" s="13">
        <v>2</v>
      </c>
      <c r="H58" s="13">
        <v>60</v>
      </c>
      <c r="I58" s="20"/>
    </row>
    <row r="59" ht="14.25" hidden="1" spans="1:9">
      <c r="A59" s="17"/>
      <c r="B59" s="21"/>
      <c r="C59" s="19"/>
      <c r="D59" s="12" t="s">
        <v>15</v>
      </c>
      <c r="E59" s="12" t="s">
        <v>16</v>
      </c>
      <c r="F59" s="12" t="s">
        <v>17</v>
      </c>
      <c r="G59" s="13">
        <v>3</v>
      </c>
      <c r="H59" s="13">
        <v>60</v>
      </c>
      <c r="I59" s="20"/>
    </row>
    <row r="60" ht="14.25" hidden="1" spans="1:9">
      <c r="A60" s="17">
        <f>MAX($A$3:A54)+1</f>
        <v>17</v>
      </c>
      <c r="B60" s="22">
        <v>12022249134</v>
      </c>
      <c r="C60" s="88" t="s">
        <v>72</v>
      </c>
      <c r="D60" s="12" t="s">
        <v>42</v>
      </c>
      <c r="E60" s="12" t="s">
        <v>43</v>
      </c>
      <c r="F60" s="12" t="s">
        <v>54</v>
      </c>
      <c r="G60" s="13">
        <v>4</v>
      </c>
      <c r="H60" s="13">
        <v>70</v>
      </c>
      <c r="I60" s="20">
        <v>11</v>
      </c>
    </row>
    <row r="61" ht="14.25" hidden="1" spans="1:9">
      <c r="A61" s="17"/>
      <c r="B61" s="22"/>
      <c r="C61" s="19"/>
      <c r="D61" s="12" t="s">
        <v>73</v>
      </c>
      <c r="E61" s="12" t="s">
        <v>46</v>
      </c>
      <c r="F61" s="12" t="s">
        <v>37</v>
      </c>
      <c r="G61" s="13">
        <v>4</v>
      </c>
      <c r="H61" s="13">
        <v>70</v>
      </c>
      <c r="I61" s="20"/>
    </row>
    <row r="62" ht="14.25" hidden="1" spans="1:9">
      <c r="A62" s="17"/>
      <c r="B62" s="22"/>
      <c r="C62" s="19"/>
      <c r="D62" s="12" t="s">
        <v>22</v>
      </c>
      <c r="E62" s="12" t="s">
        <v>23</v>
      </c>
      <c r="F62" s="12" t="s">
        <v>31</v>
      </c>
      <c r="G62" s="13">
        <v>3</v>
      </c>
      <c r="H62" s="13">
        <v>60</v>
      </c>
      <c r="I62" s="20"/>
    </row>
    <row r="63" ht="14.25" hidden="1" spans="1:9">
      <c r="A63" s="17">
        <f>MAX($A$3:A60)+1</f>
        <v>18</v>
      </c>
      <c r="B63" s="21">
        <v>12022249135</v>
      </c>
      <c r="C63" s="88" t="s">
        <v>74</v>
      </c>
      <c r="D63" s="12" t="s">
        <v>12</v>
      </c>
      <c r="E63" s="12" t="s">
        <v>51</v>
      </c>
      <c r="F63" s="12" t="s">
        <v>52</v>
      </c>
      <c r="G63" s="13">
        <v>2</v>
      </c>
      <c r="H63" s="13">
        <v>60</v>
      </c>
      <c r="I63" s="20">
        <v>12</v>
      </c>
    </row>
    <row r="64" ht="14.25" hidden="1" spans="1:9">
      <c r="A64" s="17"/>
      <c r="B64" s="21"/>
      <c r="C64" s="19"/>
      <c r="D64" s="12" t="s">
        <v>24</v>
      </c>
      <c r="E64" s="12" t="s">
        <v>25</v>
      </c>
      <c r="F64" s="12" t="s">
        <v>24</v>
      </c>
      <c r="G64" s="13">
        <v>2</v>
      </c>
      <c r="H64" s="13">
        <v>60</v>
      </c>
      <c r="I64" s="20"/>
    </row>
    <row r="65" ht="14.25" hidden="1" spans="1:9">
      <c r="A65" s="17"/>
      <c r="B65" s="21"/>
      <c r="C65" s="19"/>
      <c r="D65" s="12" t="s">
        <v>26</v>
      </c>
      <c r="E65" s="12" t="s">
        <v>27</v>
      </c>
      <c r="F65" s="12" t="s">
        <v>40</v>
      </c>
      <c r="G65" s="13">
        <v>8</v>
      </c>
      <c r="H65" s="13">
        <v>90</v>
      </c>
      <c r="I65" s="20"/>
    </row>
    <row r="66" ht="14.25" hidden="1" spans="1:9">
      <c r="A66" s="17">
        <f>MAX($A$3:A63)+1</f>
        <v>19</v>
      </c>
      <c r="B66" s="22">
        <v>12022249136</v>
      </c>
      <c r="C66" s="88" t="s">
        <v>75</v>
      </c>
      <c r="D66" s="12" t="s">
        <v>76</v>
      </c>
      <c r="E66" s="12" t="s">
        <v>27</v>
      </c>
      <c r="F66" s="12" t="s">
        <v>33</v>
      </c>
      <c r="G66" s="13">
        <v>1</v>
      </c>
      <c r="H66" s="13">
        <v>60</v>
      </c>
      <c r="I66" s="20">
        <v>19</v>
      </c>
    </row>
    <row r="67" ht="14.25" hidden="1" spans="1:9">
      <c r="A67" s="10"/>
      <c r="B67" s="34"/>
      <c r="C67" s="35"/>
      <c r="D67" s="12" t="s">
        <v>77</v>
      </c>
      <c r="E67" s="12" t="s">
        <v>27</v>
      </c>
      <c r="F67" s="12" t="s">
        <v>37</v>
      </c>
      <c r="G67" s="13">
        <v>6</v>
      </c>
      <c r="H67" s="13">
        <v>80</v>
      </c>
      <c r="I67" s="36"/>
    </row>
    <row r="68" ht="14.25" hidden="1" spans="1:9">
      <c r="A68" s="10"/>
      <c r="B68" s="34"/>
      <c r="C68" s="35"/>
      <c r="D68" s="12" t="s">
        <v>77</v>
      </c>
      <c r="E68" s="12" t="s">
        <v>27</v>
      </c>
      <c r="F68" s="12" t="s">
        <v>37</v>
      </c>
      <c r="G68" s="13">
        <v>6</v>
      </c>
      <c r="H68" s="13">
        <v>80</v>
      </c>
      <c r="I68" s="36"/>
    </row>
    <row r="69" ht="14.25" hidden="1" spans="1:9">
      <c r="A69" s="10"/>
      <c r="B69" s="34"/>
      <c r="C69" s="35"/>
      <c r="D69" s="12" t="s">
        <v>71</v>
      </c>
      <c r="E69" s="12" t="s">
        <v>25</v>
      </c>
      <c r="F69" s="12" t="s">
        <v>33</v>
      </c>
      <c r="G69" s="13">
        <v>2</v>
      </c>
      <c r="H69" s="13">
        <v>60</v>
      </c>
      <c r="I69" s="36"/>
    </row>
    <row r="70" ht="14.25" hidden="1" spans="1:9">
      <c r="A70" s="10"/>
      <c r="B70" s="34"/>
      <c r="C70" s="35"/>
      <c r="D70" s="12" t="s">
        <v>69</v>
      </c>
      <c r="E70" s="12" t="s">
        <v>70</v>
      </c>
      <c r="F70" s="12" t="s">
        <v>20</v>
      </c>
      <c r="G70" s="13">
        <v>3</v>
      </c>
      <c r="H70" s="13">
        <v>75</v>
      </c>
      <c r="I70" s="36"/>
    </row>
    <row r="71" ht="14.25" hidden="1" spans="1:9">
      <c r="A71" s="10"/>
      <c r="B71" s="34"/>
      <c r="C71" s="35"/>
      <c r="D71" s="12" t="s">
        <v>78</v>
      </c>
      <c r="E71" s="12" t="s">
        <v>27</v>
      </c>
      <c r="F71" s="12" t="s">
        <v>33</v>
      </c>
      <c r="G71" s="13">
        <v>1</v>
      </c>
      <c r="H71" s="13">
        <v>60</v>
      </c>
      <c r="I71" s="36"/>
    </row>
    <row r="72" ht="14.25" hidden="1" spans="1:9">
      <c r="A72" s="10">
        <v>20</v>
      </c>
      <c r="B72" s="34">
        <v>12022249138</v>
      </c>
      <c r="C72" s="90" t="s">
        <v>79</v>
      </c>
      <c r="D72" s="13" t="s">
        <v>42</v>
      </c>
      <c r="E72" s="13" t="s">
        <v>43</v>
      </c>
      <c r="F72" s="13" t="s">
        <v>42</v>
      </c>
      <c r="G72" s="13">
        <v>2</v>
      </c>
      <c r="H72" s="13">
        <v>60</v>
      </c>
      <c r="I72" s="36">
        <v>14</v>
      </c>
    </row>
    <row r="73" ht="14.25" hidden="1" spans="1:9">
      <c r="A73" s="37"/>
      <c r="B73" s="38"/>
      <c r="C73" s="39"/>
      <c r="D73" s="13" t="s">
        <v>12</v>
      </c>
      <c r="E73" s="13" t="s">
        <v>51</v>
      </c>
      <c r="F73" s="13" t="s">
        <v>30</v>
      </c>
      <c r="G73" s="13">
        <v>2</v>
      </c>
      <c r="H73" s="13">
        <v>60</v>
      </c>
      <c r="I73" s="40"/>
    </row>
    <row r="74" ht="14.25" hidden="1" spans="1:9">
      <c r="A74" s="37"/>
      <c r="B74" s="38"/>
      <c r="C74" s="39"/>
      <c r="D74" s="13" t="s">
        <v>80</v>
      </c>
      <c r="E74" s="13" t="s">
        <v>46</v>
      </c>
      <c r="F74" s="13" t="s">
        <v>37</v>
      </c>
      <c r="G74" s="13">
        <v>6</v>
      </c>
      <c r="H74" s="13">
        <v>80</v>
      </c>
      <c r="I74" s="40"/>
    </row>
    <row r="75" ht="14.25" hidden="1" spans="1:9">
      <c r="A75" s="37"/>
      <c r="B75" s="38"/>
      <c r="C75" s="39"/>
      <c r="D75" s="13" t="s">
        <v>24</v>
      </c>
      <c r="E75" s="13" t="s">
        <v>25</v>
      </c>
      <c r="F75" s="13" t="s">
        <v>24</v>
      </c>
      <c r="G75" s="13">
        <v>2</v>
      </c>
      <c r="H75" s="13">
        <v>60</v>
      </c>
      <c r="I75" s="40"/>
    </row>
    <row r="76" ht="14.25" hidden="1" spans="1:9">
      <c r="A76" s="15"/>
      <c r="B76" s="31"/>
      <c r="C76" s="41"/>
      <c r="D76" s="13" t="s">
        <v>81</v>
      </c>
      <c r="E76" s="13" t="s">
        <v>19</v>
      </c>
      <c r="F76" s="13" t="s">
        <v>20</v>
      </c>
      <c r="G76" s="13">
        <v>2</v>
      </c>
      <c r="H76" s="13">
        <v>70</v>
      </c>
      <c r="I76" s="42"/>
    </row>
    <row r="77" ht="14.25" hidden="1" spans="1:9">
      <c r="A77" s="17">
        <v>21</v>
      </c>
      <c r="B77" s="21">
        <v>12022249139</v>
      </c>
      <c r="C77" s="88" t="s">
        <v>82</v>
      </c>
      <c r="D77" s="43" t="s">
        <v>83</v>
      </c>
      <c r="E77" s="43" t="s">
        <v>27</v>
      </c>
      <c r="F77" s="43" t="s">
        <v>37</v>
      </c>
      <c r="G77" s="43">
        <v>5</v>
      </c>
      <c r="H77" s="43">
        <v>75</v>
      </c>
      <c r="I77" s="44">
        <v>32</v>
      </c>
    </row>
    <row r="78" ht="14.25" hidden="1" spans="1:9">
      <c r="A78" s="17"/>
      <c r="B78" s="21"/>
      <c r="C78" s="19"/>
      <c r="D78" s="43" t="s">
        <v>84</v>
      </c>
      <c r="E78" s="43" t="s">
        <v>27</v>
      </c>
      <c r="F78" s="43" t="s">
        <v>37</v>
      </c>
      <c r="G78" s="43">
        <v>5</v>
      </c>
      <c r="H78" s="43">
        <v>75</v>
      </c>
      <c r="I78" s="44"/>
    </row>
    <row r="79" ht="14.25" hidden="1" spans="1:9">
      <c r="A79" s="17"/>
      <c r="B79" s="21"/>
      <c r="C79" s="19"/>
      <c r="D79" s="43" t="s">
        <v>77</v>
      </c>
      <c r="E79" s="43" t="s">
        <v>27</v>
      </c>
      <c r="F79" s="43" t="s">
        <v>37</v>
      </c>
      <c r="G79" s="43">
        <v>6</v>
      </c>
      <c r="H79" s="43">
        <v>80</v>
      </c>
      <c r="I79" s="44"/>
    </row>
    <row r="80" ht="14.25" hidden="1" spans="1:9">
      <c r="A80" s="17"/>
      <c r="B80" s="21"/>
      <c r="C80" s="19"/>
      <c r="D80" s="43" t="s">
        <v>77</v>
      </c>
      <c r="E80" s="43" t="s">
        <v>27</v>
      </c>
      <c r="F80" s="43" t="s">
        <v>37</v>
      </c>
      <c r="G80" s="43">
        <v>5</v>
      </c>
      <c r="H80" s="43">
        <v>75</v>
      </c>
      <c r="I80" s="44"/>
    </row>
    <row r="81" ht="14.25" hidden="1" spans="1:9">
      <c r="A81" s="17"/>
      <c r="B81" s="21"/>
      <c r="C81" s="19"/>
      <c r="D81" s="43" t="s">
        <v>77</v>
      </c>
      <c r="E81" s="43" t="s">
        <v>27</v>
      </c>
      <c r="F81" s="43" t="s">
        <v>37</v>
      </c>
      <c r="G81" s="43">
        <v>4</v>
      </c>
      <c r="H81" s="43">
        <v>70</v>
      </c>
      <c r="I81" s="44"/>
    </row>
    <row r="82" ht="14.25" hidden="1" spans="1:9">
      <c r="A82" s="17"/>
      <c r="B82" s="21"/>
      <c r="C82" s="19"/>
      <c r="D82" s="43" t="s">
        <v>22</v>
      </c>
      <c r="E82" s="43" t="s">
        <v>23</v>
      </c>
      <c r="F82" s="43" t="s">
        <v>22</v>
      </c>
      <c r="G82" s="43">
        <v>3</v>
      </c>
      <c r="H82" s="43">
        <v>60</v>
      </c>
      <c r="I82" s="44"/>
    </row>
    <row r="83" ht="14.25" hidden="1" spans="1:9">
      <c r="A83" s="17"/>
      <c r="B83" s="21"/>
      <c r="C83" s="19"/>
      <c r="D83" s="43" t="s">
        <v>24</v>
      </c>
      <c r="E83" s="43" t="s">
        <v>25</v>
      </c>
      <c r="F83" s="43" t="s">
        <v>24</v>
      </c>
      <c r="G83" s="43">
        <v>2</v>
      </c>
      <c r="H83" s="43">
        <v>60</v>
      </c>
      <c r="I83" s="44"/>
    </row>
    <row r="84" ht="14.25" hidden="1" spans="1:9">
      <c r="A84" s="17"/>
      <c r="B84" s="21"/>
      <c r="C84" s="19"/>
      <c r="D84" s="43" t="s">
        <v>71</v>
      </c>
      <c r="E84" s="43" t="s">
        <v>25</v>
      </c>
      <c r="F84" s="43" t="s">
        <v>85</v>
      </c>
      <c r="G84" s="43">
        <v>2</v>
      </c>
      <c r="H84" s="43">
        <v>60</v>
      </c>
      <c r="I84" s="44"/>
    </row>
    <row r="85" ht="14.25" hidden="1" spans="1:9">
      <c r="A85" s="17">
        <v>22</v>
      </c>
      <c r="B85" s="22">
        <v>12022249140</v>
      </c>
      <c r="C85" s="88" t="s">
        <v>86</v>
      </c>
      <c r="D85" s="12" t="s">
        <v>42</v>
      </c>
      <c r="E85" s="12" t="s">
        <v>43</v>
      </c>
      <c r="F85" s="12" t="s">
        <v>44</v>
      </c>
      <c r="G85" s="13">
        <v>2</v>
      </c>
      <c r="H85" s="13">
        <v>60</v>
      </c>
      <c r="I85" s="20">
        <v>7</v>
      </c>
    </row>
    <row r="86" ht="14.25" hidden="1" spans="1:9">
      <c r="A86" s="17"/>
      <c r="B86" s="22"/>
      <c r="C86" s="19"/>
      <c r="D86" s="12" t="s">
        <v>87</v>
      </c>
      <c r="E86" s="12" t="s">
        <v>27</v>
      </c>
      <c r="F86" s="12" t="s">
        <v>40</v>
      </c>
      <c r="G86" s="13">
        <v>3</v>
      </c>
      <c r="H86" s="13">
        <v>65</v>
      </c>
      <c r="I86" s="20"/>
    </row>
    <row r="87" ht="14.25" hidden="1" spans="1:9">
      <c r="A87" s="17"/>
      <c r="B87" s="22"/>
      <c r="C87" s="19"/>
      <c r="D87" s="12" t="s">
        <v>32</v>
      </c>
      <c r="E87" s="12" t="s">
        <v>27</v>
      </c>
      <c r="F87" s="12" t="s">
        <v>33</v>
      </c>
      <c r="G87" s="13">
        <v>1</v>
      </c>
      <c r="H87" s="13">
        <v>60</v>
      </c>
      <c r="I87" s="20"/>
    </row>
    <row r="88" ht="14.25" hidden="1" spans="1:9">
      <c r="A88" s="17"/>
      <c r="B88" s="22"/>
      <c r="C88" s="19"/>
      <c r="D88" s="13" t="s">
        <v>61</v>
      </c>
      <c r="E88" s="13" t="s">
        <v>27</v>
      </c>
      <c r="F88" s="13" t="s">
        <v>33</v>
      </c>
      <c r="G88" s="13">
        <v>1</v>
      </c>
      <c r="H88" s="13">
        <v>60</v>
      </c>
      <c r="I88" s="20"/>
    </row>
    <row r="89" ht="14.25" hidden="1" spans="1:9">
      <c r="A89" s="17">
        <v>23</v>
      </c>
      <c r="B89" s="21">
        <v>12022249141</v>
      </c>
      <c r="C89" s="88" t="s">
        <v>88</v>
      </c>
      <c r="D89" s="13" t="s">
        <v>12</v>
      </c>
      <c r="E89" s="12" t="s">
        <v>51</v>
      </c>
      <c r="F89" s="12" t="s">
        <v>89</v>
      </c>
      <c r="G89" s="2">
        <v>2</v>
      </c>
      <c r="H89" s="2">
        <v>60</v>
      </c>
      <c r="I89" s="20">
        <v>7</v>
      </c>
    </row>
    <row r="90" ht="14.25" hidden="1" spans="1:9">
      <c r="A90" s="17"/>
      <c r="B90" s="21"/>
      <c r="C90" s="19"/>
      <c r="D90" s="13" t="s">
        <v>90</v>
      </c>
      <c r="E90" s="45" t="s">
        <v>23</v>
      </c>
      <c r="F90" s="46" t="s">
        <v>91</v>
      </c>
      <c r="G90" s="2">
        <v>2</v>
      </c>
      <c r="H90" s="2">
        <v>60</v>
      </c>
      <c r="I90" s="20"/>
    </row>
    <row r="91" ht="14.25" hidden="1" spans="1:9">
      <c r="A91" s="17"/>
      <c r="B91" s="21"/>
      <c r="C91" s="19"/>
      <c r="D91" s="13" t="s">
        <v>22</v>
      </c>
      <c r="E91" s="13" t="s">
        <v>23</v>
      </c>
      <c r="F91" s="13" t="s">
        <v>22</v>
      </c>
      <c r="G91" s="13">
        <v>3</v>
      </c>
      <c r="H91" s="13">
        <v>60</v>
      </c>
      <c r="I91" s="20"/>
    </row>
    <row r="92" ht="14.25" hidden="1" spans="1:9">
      <c r="A92" s="17">
        <v>24</v>
      </c>
      <c r="B92" s="22">
        <v>12022249142</v>
      </c>
      <c r="C92" s="88" t="s">
        <v>92</v>
      </c>
      <c r="D92" s="12" t="s">
        <v>12</v>
      </c>
      <c r="E92" s="12" t="s">
        <v>51</v>
      </c>
      <c r="F92" s="12" t="s">
        <v>52</v>
      </c>
      <c r="G92" s="13">
        <v>2</v>
      </c>
      <c r="H92" s="13">
        <v>60</v>
      </c>
      <c r="I92" s="20">
        <v>9</v>
      </c>
    </row>
    <row r="93" ht="14.25" hidden="1" spans="1:9">
      <c r="A93" s="17"/>
      <c r="B93" s="22"/>
      <c r="C93" s="35"/>
      <c r="D93" s="12" t="s">
        <v>69</v>
      </c>
      <c r="E93" s="12" t="s">
        <v>70</v>
      </c>
      <c r="F93" s="12" t="s">
        <v>20</v>
      </c>
      <c r="G93" s="13">
        <v>2</v>
      </c>
      <c r="H93" s="13">
        <v>70</v>
      </c>
      <c r="I93" s="20"/>
    </row>
    <row r="94" ht="14.25" hidden="1" spans="1:9">
      <c r="A94" s="17"/>
      <c r="B94" s="22"/>
      <c r="C94" s="35"/>
      <c r="D94" s="12" t="s">
        <v>15</v>
      </c>
      <c r="E94" s="12" t="s">
        <v>16</v>
      </c>
      <c r="F94" s="12" t="s">
        <v>17</v>
      </c>
      <c r="G94" s="13">
        <v>3</v>
      </c>
      <c r="H94" s="13">
        <v>65</v>
      </c>
      <c r="I94" s="20"/>
    </row>
    <row r="95" ht="14.25" hidden="1" spans="1:9">
      <c r="A95" s="17"/>
      <c r="B95" s="22"/>
      <c r="C95" s="35"/>
      <c r="D95" s="12" t="s">
        <v>42</v>
      </c>
      <c r="E95" s="12" t="s">
        <v>43</v>
      </c>
      <c r="F95" s="12" t="s">
        <v>44</v>
      </c>
      <c r="G95" s="13">
        <v>2</v>
      </c>
      <c r="H95" s="13">
        <v>60</v>
      </c>
      <c r="I95" s="20"/>
    </row>
    <row r="96" s="1" customFormat="1" ht="14.25" spans="1:9">
      <c r="A96" s="47">
        <v>25</v>
      </c>
      <c r="B96" s="48">
        <v>12022249144</v>
      </c>
      <c r="C96" s="91" t="s">
        <v>93</v>
      </c>
      <c r="D96" s="50" t="s">
        <v>12</v>
      </c>
      <c r="E96" s="50" t="s">
        <v>94</v>
      </c>
      <c r="F96" s="50" t="s">
        <v>14</v>
      </c>
      <c r="G96" s="50">
        <v>3</v>
      </c>
      <c r="H96" s="50">
        <v>65</v>
      </c>
      <c r="I96" s="51">
        <v>6</v>
      </c>
    </row>
    <row r="97" s="1" customFormat="1" ht="14.25" spans="1:9">
      <c r="A97" s="47"/>
      <c r="B97" s="48"/>
      <c r="C97" s="52"/>
      <c r="D97" s="50" t="s">
        <v>22</v>
      </c>
      <c r="E97" s="50" t="s">
        <v>23</v>
      </c>
      <c r="F97" s="50" t="s">
        <v>22</v>
      </c>
      <c r="G97" s="50">
        <v>3</v>
      </c>
      <c r="H97" s="50">
        <v>60</v>
      </c>
      <c r="I97" s="51"/>
    </row>
    <row r="98" ht="14.25" hidden="1" spans="1:9">
      <c r="A98" s="17">
        <v>26</v>
      </c>
      <c r="B98" s="22">
        <v>12022249145</v>
      </c>
      <c r="C98" s="88" t="s">
        <v>95</v>
      </c>
      <c r="D98" s="12" t="s">
        <v>96</v>
      </c>
      <c r="E98" s="12" t="s">
        <v>25</v>
      </c>
      <c r="F98" s="12" t="s">
        <v>37</v>
      </c>
      <c r="G98" s="13">
        <v>3</v>
      </c>
      <c r="H98" s="13">
        <v>65</v>
      </c>
      <c r="I98" s="20">
        <v>8</v>
      </c>
    </row>
    <row r="99" s="2" customFormat="1" ht="14.25" hidden="1" spans="1:9">
      <c r="A99" s="17"/>
      <c r="B99" s="22"/>
      <c r="C99" s="19"/>
      <c r="D99" s="12" t="s">
        <v>24</v>
      </c>
      <c r="E99" s="12" t="s">
        <v>25</v>
      </c>
      <c r="F99" s="12" t="s">
        <v>24</v>
      </c>
      <c r="G99" s="13">
        <v>2</v>
      </c>
      <c r="H99" s="13">
        <v>60</v>
      </c>
      <c r="I99" s="20"/>
    </row>
    <row r="100" s="2" customFormat="1" ht="14.25" hidden="1" spans="1:9">
      <c r="A100" s="17"/>
      <c r="B100" s="22"/>
      <c r="C100" s="19"/>
      <c r="D100" s="12" t="s">
        <v>97</v>
      </c>
      <c r="E100" s="12" t="s">
        <v>27</v>
      </c>
      <c r="F100" s="12" t="s">
        <v>33</v>
      </c>
      <c r="G100" s="13">
        <v>3</v>
      </c>
      <c r="H100" s="13">
        <v>65</v>
      </c>
      <c r="I100" s="20"/>
    </row>
    <row r="101" s="2" customFormat="1" ht="14.25" hidden="1" spans="1:9">
      <c r="A101" s="17">
        <v>27</v>
      </c>
      <c r="B101" s="21">
        <v>12022249146</v>
      </c>
      <c r="C101" s="88" t="s">
        <v>98</v>
      </c>
      <c r="D101" s="12" t="s">
        <v>12</v>
      </c>
      <c r="E101" s="12" t="s">
        <v>94</v>
      </c>
      <c r="F101" s="13" t="s">
        <v>30</v>
      </c>
      <c r="G101" s="13">
        <v>2</v>
      </c>
      <c r="H101" s="13">
        <v>60</v>
      </c>
      <c r="I101" s="20">
        <f>SUM(G101:G103)</f>
        <v>7</v>
      </c>
    </row>
    <row r="102" s="2" customFormat="1" ht="14.25" hidden="1" spans="1:9">
      <c r="A102" s="10"/>
      <c r="B102" s="26"/>
      <c r="C102" s="35"/>
      <c r="D102" s="12" t="s">
        <v>22</v>
      </c>
      <c r="E102" s="12" t="s">
        <v>23</v>
      </c>
      <c r="F102" s="12" t="s">
        <v>22</v>
      </c>
      <c r="G102" s="13">
        <v>3</v>
      </c>
      <c r="H102" s="13">
        <v>60</v>
      </c>
      <c r="I102" s="20"/>
    </row>
    <row r="103" s="2" customFormat="1" ht="14.25" hidden="1" spans="1:9">
      <c r="A103" s="10"/>
      <c r="B103" s="26"/>
      <c r="C103" s="35"/>
      <c r="D103" s="12" t="s">
        <v>24</v>
      </c>
      <c r="E103" s="12" t="s">
        <v>25</v>
      </c>
      <c r="F103" s="12" t="s">
        <v>24</v>
      </c>
      <c r="G103" s="13">
        <v>2</v>
      </c>
      <c r="H103" s="13">
        <v>60</v>
      </c>
      <c r="I103" s="20"/>
    </row>
    <row r="104" ht="14.25" hidden="1" spans="1:9">
      <c r="A104" s="10">
        <v>28</v>
      </c>
      <c r="B104" s="34">
        <v>12022249147</v>
      </c>
      <c r="C104" s="90" t="s">
        <v>99</v>
      </c>
      <c r="D104" s="12" t="s">
        <v>42</v>
      </c>
      <c r="E104" s="12" t="s">
        <v>43</v>
      </c>
      <c r="F104" s="12" t="s">
        <v>42</v>
      </c>
      <c r="G104" s="13">
        <v>2</v>
      </c>
      <c r="H104" s="13">
        <v>60</v>
      </c>
      <c r="I104" s="20">
        <v>6</v>
      </c>
    </row>
    <row r="105" ht="14.25" hidden="1" spans="1:9">
      <c r="A105" s="37"/>
      <c r="B105" s="38"/>
      <c r="C105" s="39"/>
      <c r="D105" s="12" t="s">
        <v>24</v>
      </c>
      <c r="E105" s="13" t="s">
        <v>25</v>
      </c>
      <c r="F105" s="13" t="s">
        <v>24</v>
      </c>
      <c r="G105" s="13">
        <v>2</v>
      </c>
      <c r="H105" s="13">
        <v>60</v>
      </c>
      <c r="I105" s="20"/>
    </row>
    <row r="106" ht="14.25" hidden="1" spans="1:9">
      <c r="A106" s="37"/>
      <c r="B106" s="38"/>
      <c r="C106" s="39"/>
      <c r="D106" s="13" t="s">
        <v>61</v>
      </c>
      <c r="E106" s="13" t="s">
        <v>27</v>
      </c>
      <c r="F106" s="13" t="s">
        <v>33</v>
      </c>
      <c r="G106" s="13">
        <v>1</v>
      </c>
      <c r="H106" s="13">
        <v>60</v>
      </c>
      <c r="I106" s="20"/>
    </row>
    <row r="107" ht="14.25" hidden="1" spans="1:9">
      <c r="A107" s="15"/>
      <c r="B107" s="31"/>
      <c r="C107" s="41"/>
      <c r="D107" s="13" t="s">
        <v>100</v>
      </c>
      <c r="E107" s="13" t="s">
        <v>27</v>
      </c>
      <c r="F107" s="13" t="s">
        <v>33</v>
      </c>
      <c r="G107" s="13">
        <v>1</v>
      </c>
      <c r="H107" s="13">
        <v>60</v>
      </c>
      <c r="I107" s="20"/>
    </row>
    <row r="108" ht="14.25" hidden="1" spans="1:9">
      <c r="A108" s="17">
        <v>29</v>
      </c>
      <c r="B108" s="21">
        <v>12022249148</v>
      </c>
      <c r="C108" s="88" t="s">
        <v>101</v>
      </c>
      <c r="D108" s="12" t="s">
        <v>22</v>
      </c>
      <c r="E108" s="13" t="s">
        <v>23</v>
      </c>
      <c r="F108" s="13" t="s">
        <v>22</v>
      </c>
      <c r="G108" s="13">
        <v>3</v>
      </c>
      <c r="H108" s="13">
        <v>60</v>
      </c>
      <c r="I108" s="20">
        <v>12</v>
      </c>
    </row>
    <row r="109" ht="14.25" hidden="1" spans="1:9">
      <c r="A109" s="17"/>
      <c r="B109" s="21"/>
      <c r="C109" s="19"/>
      <c r="D109" s="12" t="s">
        <v>12</v>
      </c>
      <c r="E109" s="12" t="s">
        <v>13</v>
      </c>
      <c r="F109" s="12" t="s">
        <v>30</v>
      </c>
      <c r="G109" s="13">
        <v>2</v>
      </c>
      <c r="H109" s="13">
        <v>60</v>
      </c>
      <c r="I109" s="20"/>
    </row>
    <row r="110" ht="14.25" hidden="1" spans="1:9">
      <c r="A110" s="17"/>
      <c r="B110" s="21"/>
      <c r="C110" s="19"/>
      <c r="D110" s="12" t="s">
        <v>42</v>
      </c>
      <c r="E110" s="12" t="s">
        <v>43</v>
      </c>
      <c r="F110" s="12" t="s">
        <v>42</v>
      </c>
      <c r="G110" s="13">
        <v>2</v>
      </c>
      <c r="H110" s="13">
        <v>70</v>
      </c>
      <c r="I110" s="20"/>
    </row>
    <row r="111" ht="14.25" hidden="1" spans="1:9">
      <c r="A111" s="17"/>
      <c r="B111" s="21"/>
      <c r="C111" s="19"/>
      <c r="D111" s="12" t="s">
        <v>73</v>
      </c>
      <c r="E111" s="12" t="s">
        <v>46</v>
      </c>
      <c r="F111" s="12" t="s">
        <v>37</v>
      </c>
      <c r="G111" s="13">
        <v>4</v>
      </c>
      <c r="H111" s="13">
        <v>80</v>
      </c>
      <c r="I111" s="20"/>
    </row>
    <row r="112" ht="14.25" hidden="1" spans="1:9">
      <c r="A112" s="17"/>
      <c r="B112" s="21"/>
      <c r="C112" s="19"/>
      <c r="D112" s="12" t="s">
        <v>102</v>
      </c>
      <c r="E112" s="12" t="s">
        <v>27</v>
      </c>
      <c r="F112" s="12" t="s">
        <v>33</v>
      </c>
      <c r="G112" s="13">
        <v>1</v>
      </c>
      <c r="H112" s="13">
        <v>60</v>
      </c>
      <c r="I112" s="20"/>
    </row>
    <row r="113" ht="14.25" hidden="1" spans="1:9">
      <c r="A113" s="17">
        <v>30</v>
      </c>
      <c r="B113" s="22">
        <v>12022249149</v>
      </c>
      <c r="C113" s="88" t="s">
        <v>103</v>
      </c>
      <c r="D113" s="12" t="s">
        <v>22</v>
      </c>
      <c r="E113" s="12" t="s">
        <v>23</v>
      </c>
      <c r="F113" s="12" t="s">
        <v>22</v>
      </c>
      <c r="G113" s="13">
        <v>3</v>
      </c>
      <c r="H113" s="13">
        <v>60</v>
      </c>
      <c r="I113" s="20">
        <v>11</v>
      </c>
    </row>
    <row r="114" ht="14.25" hidden="1" spans="1:9">
      <c r="A114" s="17"/>
      <c r="B114" s="22"/>
      <c r="C114" s="19"/>
      <c r="D114" s="12" t="s">
        <v>12</v>
      </c>
      <c r="E114" s="12" t="s">
        <v>13</v>
      </c>
      <c r="F114" s="12" t="s">
        <v>14</v>
      </c>
      <c r="G114" s="13">
        <v>3</v>
      </c>
      <c r="H114" s="13">
        <v>65</v>
      </c>
      <c r="I114" s="20"/>
    </row>
    <row r="115" ht="14.25" hidden="1" spans="1:9">
      <c r="A115" s="17"/>
      <c r="B115" s="22"/>
      <c r="C115" s="19"/>
      <c r="D115" s="12" t="s">
        <v>104</v>
      </c>
      <c r="E115" s="12" t="s">
        <v>25</v>
      </c>
      <c r="F115" s="12" t="s">
        <v>37</v>
      </c>
      <c r="G115" s="13">
        <v>3</v>
      </c>
      <c r="H115" s="13">
        <v>65</v>
      </c>
      <c r="I115" s="20"/>
    </row>
    <row r="116" ht="14.25" hidden="1" spans="1:9">
      <c r="A116" s="17"/>
      <c r="B116" s="22"/>
      <c r="C116" s="19"/>
      <c r="D116" s="12" t="s">
        <v>105</v>
      </c>
      <c r="E116" s="12" t="s">
        <v>27</v>
      </c>
      <c r="F116" s="12" t="s">
        <v>33</v>
      </c>
      <c r="G116" s="13">
        <v>2</v>
      </c>
      <c r="H116" s="13">
        <v>60</v>
      </c>
      <c r="I116" s="20"/>
    </row>
    <row r="117" ht="14.25" hidden="1" spans="1:9">
      <c r="A117" s="17">
        <v>31</v>
      </c>
      <c r="B117" s="21">
        <v>12022249150</v>
      </c>
      <c r="C117" s="88" t="s">
        <v>106</v>
      </c>
      <c r="D117" s="12" t="s">
        <v>12</v>
      </c>
      <c r="E117" s="13" t="s">
        <v>13</v>
      </c>
      <c r="F117" s="12" t="s">
        <v>107</v>
      </c>
      <c r="G117" s="13">
        <v>3</v>
      </c>
      <c r="H117" s="13">
        <v>65</v>
      </c>
      <c r="I117" s="20">
        <f>SUM(G117:G120)</f>
        <v>14</v>
      </c>
    </row>
    <row r="118" ht="14.25" hidden="1" spans="1:9">
      <c r="A118" s="17"/>
      <c r="B118" s="21"/>
      <c r="C118" s="19"/>
      <c r="D118" s="12" t="s">
        <v>69</v>
      </c>
      <c r="E118" s="12" t="s">
        <v>70</v>
      </c>
      <c r="F118" s="12" t="s">
        <v>20</v>
      </c>
      <c r="G118" s="13">
        <v>3</v>
      </c>
      <c r="H118" s="13">
        <v>70</v>
      </c>
      <c r="I118" s="20"/>
    </row>
    <row r="119" ht="14.25" hidden="1" spans="1:9">
      <c r="A119" s="17"/>
      <c r="B119" s="21"/>
      <c r="C119" s="19"/>
      <c r="D119" s="12" t="s">
        <v>42</v>
      </c>
      <c r="E119" s="12" t="s">
        <v>43</v>
      </c>
      <c r="F119" s="12" t="s">
        <v>54</v>
      </c>
      <c r="G119" s="13">
        <v>4</v>
      </c>
      <c r="H119" s="13">
        <v>70</v>
      </c>
      <c r="I119" s="20"/>
    </row>
    <row r="120" ht="14.25" hidden="1" spans="1:9">
      <c r="A120" s="17"/>
      <c r="B120" s="21"/>
      <c r="C120" s="19"/>
      <c r="D120" s="12" t="s">
        <v>73</v>
      </c>
      <c r="E120" s="12" t="s">
        <v>46</v>
      </c>
      <c r="F120" s="12" t="s">
        <v>37</v>
      </c>
      <c r="G120" s="13">
        <v>4</v>
      </c>
      <c r="H120" s="13">
        <v>80</v>
      </c>
      <c r="I120" s="20"/>
    </row>
    <row r="121" ht="14.25" hidden="1" spans="1:9">
      <c r="A121" s="17">
        <v>32</v>
      </c>
      <c r="B121" s="21">
        <v>12022249151</v>
      </c>
      <c r="C121" s="88" t="s">
        <v>108</v>
      </c>
      <c r="D121" s="12" t="s">
        <v>22</v>
      </c>
      <c r="E121" s="12" t="s">
        <v>23</v>
      </c>
      <c r="F121" s="12" t="s">
        <v>22</v>
      </c>
      <c r="G121" s="13">
        <v>3</v>
      </c>
      <c r="H121" s="13">
        <v>60</v>
      </c>
      <c r="I121" s="20">
        <v>8</v>
      </c>
    </row>
    <row r="122" ht="14.25" hidden="1" spans="1:9">
      <c r="A122" s="17"/>
      <c r="B122" s="21"/>
      <c r="C122" s="19"/>
      <c r="D122" s="12" t="s">
        <v>42</v>
      </c>
      <c r="E122" s="12" t="s">
        <v>43</v>
      </c>
      <c r="F122" s="12" t="s">
        <v>42</v>
      </c>
      <c r="G122" s="13">
        <v>2</v>
      </c>
      <c r="H122" s="13">
        <v>60</v>
      </c>
      <c r="I122" s="20"/>
    </row>
    <row r="123" ht="14.25" hidden="1" spans="1:9">
      <c r="A123" s="17"/>
      <c r="B123" s="21"/>
      <c r="C123" s="19"/>
      <c r="D123" s="12" t="s">
        <v>15</v>
      </c>
      <c r="E123" s="12" t="s">
        <v>16</v>
      </c>
      <c r="F123" s="12" t="s">
        <v>17</v>
      </c>
      <c r="G123" s="13">
        <v>3</v>
      </c>
      <c r="H123" s="13">
        <v>65</v>
      </c>
      <c r="I123" s="20"/>
    </row>
    <row r="124" ht="14.25" hidden="1" spans="1:9">
      <c r="A124" s="17">
        <v>33</v>
      </c>
      <c r="B124" s="22">
        <v>12022249153</v>
      </c>
      <c r="C124" s="88" t="s">
        <v>109</v>
      </c>
      <c r="D124" s="12" t="s">
        <v>12</v>
      </c>
      <c r="E124" s="12" t="s">
        <v>13</v>
      </c>
      <c r="F124" s="12" t="s">
        <v>30</v>
      </c>
      <c r="G124" s="13">
        <v>2</v>
      </c>
      <c r="H124" s="13">
        <v>60</v>
      </c>
      <c r="I124" s="20">
        <f>SUM(G124:G128)</f>
        <v>13</v>
      </c>
    </row>
    <row r="125" ht="14.25" hidden="1" spans="1:9">
      <c r="A125" s="17"/>
      <c r="B125" s="22"/>
      <c r="C125" s="19"/>
      <c r="D125" s="23" t="s">
        <v>42</v>
      </c>
      <c r="E125" s="53" t="s">
        <v>43</v>
      </c>
      <c r="F125" s="54" t="s">
        <v>54</v>
      </c>
      <c r="G125" s="13">
        <v>4</v>
      </c>
      <c r="H125" s="13">
        <v>70</v>
      </c>
      <c r="I125" s="20"/>
    </row>
    <row r="126" ht="14.25" hidden="1" spans="1:9">
      <c r="A126" s="17"/>
      <c r="B126" s="22"/>
      <c r="C126" s="19"/>
      <c r="D126" s="12" t="s">
        <v>24</v>
      </c>
      <c r="E126" s="12" t="s">
        <v>25</v>
      </c>
      <c r="F126" s="12" t="s">
        <v>24</v>
      </c>
      <c r="G126" s="13">
        <v>2</v>
      </c>
      <c r="H126" s="13">
        <v>60</v>
      </c>
      <c r="I126" s="20"/>
    </row>
    <row r="127" ht="14.25" hidden="1" spans="1:9">
      <c r="A127" s="17"/>
      <c r="B127" s="22"/>
      <c r="C127" s="19"/>
      <c r="D127" s="12" t="s">
        <v>73</v>
      </c>
      <c r="E127" s="12" t="s">
        <v>46</v>
      </c>
      <c r="F127" s="12" t="s">
        <v>37</v>
      </c>
      <c r="G127" s="13">
        <v>4</v>
      </c>
      <c r="H127" s="13">
        <v>80</v>
      </c>
      <c r="I127" s="20"/>
    </row>
    <row r="128" ht="14.25" hidden="1" spans="1:9">
      <c r="A128" s="17"/>
      <c r="B128" s="22"/>
      <c r="C128" s="19"/>
      <c r="D128" s="12" t="s">
        <v>102</v>
      </c>
      <c r="E128" s="12" t="s">
        <v>27</v>
      </c>
      <c r="F128" s="12" t="s">
        <v>33</v>
      </c>
      <c r="G128" s="13">
        <v>1</v>
      </c>
      <c r="H128" s="13">
        <v>60</v>
      </c>
      <c r="I128" s="20"/>
    </row>
    <row r="129" ht="14.25" hidden="1" spans="1:9">
      <c r="A129" s="17">
        <v>34</v>
      </c>
      <c r="B129" s="21">
        <v>12022249154</v>
      </c>
      <c r="C129" s="88" t="s">
        <v>110</v>
      </c>
      <c r="D129" s="12" t="s">
        <v>12</v>
      </c>
      <c r="E129" s="12" t="s">
        <v>13</v>
      </c>
      <c r="F129" s="12" t="s">
        <v>30</v>
      </c>
      <c r="G129" s="13">
        <v>2</v>
      </c>
      <c r="H129" s="13">
        <v>60</v>
      </c>
      <c r="I129" s="20">
        <v>7</v>
      </c>
    </row>
    <row r="130" ht="14.25" hidden="1" spans="1:9">
      <c r="A130" s="17"/>
      <c r="B130" s="21"/>
      <c r="C130" s="19"/>
      <c r="D130" s="12" t="s">
        <v>22</v>
      </c>
      <c r="E130" s="12" t="s">
        <v>23</v>
      </c>
      <c r="F130" s="12" t="s">
        <v>22</v>
      </c>
      <c r="G130" s="13">
        <v>3</v>
      </c>
      <c r="H130" s="13">
        <v>60</v>
      </c>
      <c r="I130" s="20"/>
    </row>
    <row r="131" ht="14.25" hidden="1" spans="1:9">
      <c r="A131" s="17"/>
      <c r="B131" s="21"/>
      <c r="C131" s="19"/>
      <c r="D131" s="12" t="s">
        <v>24</v>
      </c>
      <c r="E131" s="12" t="s">
        <v>25</v>
      </c>
      <c r="F131" s="12" t="s">
        <v>24</v>
      </c>
      <c r="G131" s="13">
        <v>2</v>
      </c>
      <c r="H131" s="13">
        <v>60</v>
      </c>
      <c r="I131" s="20"/>
    </row>
    <row r="132" ht="14.25" hidden="1" spans="1:9">
      <c r="A132" s="17">
        <v>35</v>
      </c>
      <c r="B132" s="22">
        <v>12022249157</v>
      </c>
      <c r="C132" s="88" t="s">
        <v>111</v>
      </c>
      <c r="D132" s="12" t="s">
        <v>112</v>
      </c>
      <c r="E132" s="12" t="s">
        <v>19</v>
      </c>
      <c r="F132" s="55" t="s">
        <v>20</v>
      </c>
      <c r="G132" s="13">
        <v>5</v>
      </c>
      <c r="H132" s="13">
        <v>75</v>
      </c>
      <c r="I132" s="20">
        <v>9</v>
      </c>
    </row>
    <row r="133" ht="14.25" hidden="1" spans="1:9">
      <c r="A133" s="17"/>
      <c r="B133" s="22"/>
      <c r="C133" s="19"/>
      <c r="D133" s="12" t="s">
        <v>113</v>
      </c>
      <c r="E133" s="12" t="s">
        <v>19</v>
      </c>
      <c r="F133" s="55" t="s">
        <v>20</v>
      </c>
      <c r="G133" s="13">
        <v>4</v>
      </c>
      <c r="H133" s="13">
        <v>70</v>
      </c>
      <c r="I133" s="20"/>
    </row>
    <row r="134" ht="14.25" hidden="1" spans="1:9">
      <c r="A134" s="17">
        <v>36</v>
      </c>
      <c r="B134" s="21">
        <v>12022249158</v>
      </c>
      <c r="C134" s="88" t="s">
        <v>114</v>
      </c>
      <c r="D134" s="12" t="s">
        <v>42</v>
      </c>
      <c r="E134" s="12" t="s">
        <v>43</v>
      </c>
      <c r="F134" s="12" t="s">
        <v>44</v>
      </c>
      <c r="G134" s="13">
        <v>2</v>
      </c>
      <c r="H134" s="13">
        <v>60</v>
      </c>
      <c r="I134" s="20">
        <v>7</v>
      </c>
    </row>
    <row r="135" ht="14.25" hidden="1" spans="1:9">
      <c r="A135" s="17"/>
      <c r="B135" s="21"/>
      <c r="C135" s="19"/>
      <c r="D135" s="12" t="s">
        <v>115</v>
      </c>
      <c r="E135" s="12" t="s">
        <v>27</v>
      </c>
      <c r="F135" s="12" t="s">
        <v>37</v>
      </c>
      <c r="G135" s="13">
        <v>5</v>
      </c>
      <c r="H135" s="13">
        <v>75</v>
      </c>
      <c r="I135" s="20"/>
    </row>
    <row r="136" ht="14.25" hidden="1" spans="1:9">
      <c r="A136" s="17">
        <v>37</v>
      </c>
      <c r="B136" s="22">
        <v>12022249159</v>
      </c>
      <c r="C136" s="22" t="s">
        <v>116</v>
      </c>
      <c r="D136" s="13" t="s">
        <v>12</v>
      </c>
      <c r="E136" s="13" t="s">
        <v>51</v>
      </c>
      <c r="F136" s="13" t="s">
        <v>14</v>
      </c>
      <c r="G136" s="13">
        <v>3</v>
      </c>
      <c r="H136" s="13">
        <v>65</v>
      </c>
      <c r="I136" s="20">
        <v>9</v>
      </c>
    </row>
    <row r="137" ht="14.25" hidden="1" spans="1:9">
      <c r="A137" s="17"/>
      <c r="B137" s="22"/>
      <c r="C137" s="22"/>
      <c r="D137" s="56" t="s">
        <v>117</v>
      </c>
      <c r="E137" s="13" t="s">
        <v>20</v>
      </c>
      <c r="F137" s="12" t="s">
        <v>118</v>
      </c>
      <c r="G137" s="13">
        <v>6</v>
      </c>
      <c r="H137" s="13">
        <v>75</v>
      </c>
      <c r="I137" s="20"/>
    </row>
    <row r="138" ht="14.25" hidden="1" spans="1:9">
      <c r="A138" s="17">
        <v>38</v>
      </c>
      <c r="B138" s="21">
        <v>12022249160</v>
      </c>
      <c r="C138" s="88" t="s">
        <v>119</v>
      </c>
      <c r="D138" s="13" t="s">
        <v>120</v>
      </c>
      <c r="E138" s="13" t="s">
        <v>27</v>
      </c>
      <c r="F138" s="13" t="s">
        <v>121</v>
      </c>
      <c r="G138" s="13">
        <v>5</v>
      </c>
      <c r="H138" s="13">
        <v>75</v>
      </c>
      <c r="I138" s="20">
        <v>8</v>
      </c>
    </row>
    <row r="139" ht="14.25" hidden="1" spans="1:9">
      <c r="A139" s="17"/>
      <c r="B139" s="21"/>
      <c r="C139" s="19"/>
      <c r="D139" s="13" t="s">
        <v>22</v>
      </c>
      <c r="E139" s="13" t="s">
        <v>23</v>
      </c>
      <c r="F139" s="13" t="s">
        <v>22</v>
      </c>
      <c r="G139" s="13">
        <v>3</v>
      </c>
      <c r="H139" s="13">
        <v>60</v>
      </c>
      <c r="I139" s="20"/>
    </row>
    <row r="140" ht="14.25" hidden="1" spans="1:9">
      <c r="A140" s="17">
        <v>39</v>
      </c>
      <c r="B140" s="22">
        <v>12022249161</v>
      </c>
      <c r="C140" s="88" t="s">
        <v>122</v>
      </c>
      <c r="D140" s="12" t="s">
        <v>12</v>
      </c>
      <c r="E140" s="12" t="s">
        <v>13</v>
      </c>
      <c r="F140" s="12" t="s">
        <v>30</v>
      </c>
      <c r="G140" s="13">
        <v>2</v>
      </c>
      <c r="H140" s="13">
        <v>60</v>
      </c>
      <c r="I140" s="20">
        <v>12</v>
      </c>
    </row>
    <row r="141" ht="14.25" hidden="1" spans="1:9">
      <c r="A141" s="17"/>
      <c r="B141" s="22"/>
      <c r="C141" s="19"/>
      <c r="D141" s="12" t="s">
        <v>22</v>
      </c>
      <c r="E141" s="12" t="s">
        <v>23</v>
      </c>
      <c r="F141" s="12" t="s">
        <v>31</v>
      </c>
      <c r="G141" s="13">
        <v>3</v>
      </c>
      <c r="H141" s="13">
        <v>60</v>
      </c>
      <c r="I141" s="20"/>
    </row>
    <row r="142" ht="14.25" hidden="1" spans="1:9">
      <c r="A142" s="17"/>
      <c r="B142" s="22"/>
      <c r="C142" s="19"/>
      <c r="D142" s="12" t="s">
        <v>123</v>
      </c>
      <c r="E142" s="12" t="s">
        <v>46</v>
      </c>
      <c r="F142" s="12" t="s">
        <v>124</v>
      </c>
      <c r="G142" s="13">
        <v>7</v>
      </c>
      <c r="H142" s="13">
        <v>85</v>
      </c>
      <c r="I142" s="20"/>
    </row>
    <row r="143" s="1" customFormat="1" ht="14.25" spans="1:9">
      <c r="A143" s="47">
        <v>40</v>
      </c>
      <c r="B143" s="57">
        <v>12022249162</v>
      </c>
      <c r="C143" s="92" t="s">
        <v>125</v>
      </c>
      <c r="D143" s="59" t="s">
        <v>12</v>
      </c>
      <c r="E143" s="59" t="s">
        <v>13</v>
      </c>
      <c r="F143" s="59" t="s">
        <v>30</v>
      </c>
      <c r="G143" s="50">
        <v>2</v>
      </c>
      <c r="H143" s="50">
        <v>60</v>
      </c>
      <c r="I143" s="51">
        <v>7</v>
      </c>
    </row>
    <row r="144" s="1" customFormat="1" ht="14.25" spans="1:9">
      <c r="A144" s="47"/>
      <c r="B144" s="57"/>
      <c r="C144" s="58"/>
      <c r="D144" s="59" t="s">
        <v>22</v>
      </c>
      <c r="E144" s="59" t="s">
        <v>23</v>
      </c>
      <c r="F144" s="59" t="s">
        <v>22</v>
      </c>
      <c r="G144" s="50">
        <v>3</v>
      </c>
      <c r="H144" s="50">
        <v>60</v>
      </c>
      <c r="I144" s="51"/>
    </row>
    <row r="145" s="1" customFormat="1" ht="14.25" spans="1:9">
      <c r="A145" s="47"/>
      <c r="B145" s="60"/>
      <c r="C145" s="58"/>
      <c r="D145" s="59" t="s">
        <v>24</v>
      </c>
      <c r="E145" s="59" t="s">
        <v>25</v>
      </c>
      <c r="F145" s="59" t="s">
        <v>24</v>
      </c>
      <c r="G145" s="50">
        <v>2</v>
      </c>
      <c r="H145" s="50">
        <v>60</v>
      </c>
      <c r="I145" s="51"/>
    </row>
    <row r="146" ht="14.25" hidden="1" spans="1:9">
      <c r="A146" s="27">
        <v>41</v>
      </c>
      <c r="B146" s="61">
        <v>12022249163</v>
      </c>
      <c r="C146" s="89" t="s">
        <v>126</v>
      </c>
      <c r="D146" s="12" t="s">
        <v>127</v>
      </c>
      <c r="E146" s="12" t="s">
        <v>128</v>
      </c>
      <c r="F146" s="62" t="s">
        <v>129</v>
      </c>
      <c r="G146" s="13">
        <v>9</v>
      </c>
      <c r="H146" s="23">
        <v>95</v>
      </c>
      <c r="I146" s="20">
        <v>26</v>
      </c>
    </row>
    <row r="147" ht="14.25" hidden="1" spans="1:9">
      <c r="A147" s="27"/>
      <c r="B147" s="61"/>
      <c r="C147" s="29"/>
      <c r="D147" s="12" t="s">
        <v>127</v>
      </c>
      <c r="E147" s="12" t="s">
        <v>128</v>
      </c>
      <c r="F147" s="62" t="s">
        <v>129</v>
      </c>
      <c r="G147" s="13">
        <v>9</v>
      </c>
      <c r="H147" s="23">
        <v>95</v>
      </c>
      <c r="I147" s="20"/>
    </row>
    <row r="148" ht="15.15" hidden="1" customHeight="1" spans="1:9">
      <c r="A148" s="27"/>
      <c r="B148" s="61"/>
      <c r="C148" s="29"/>
      <c r="D148" s="12" t="s">
        <v>127</v>
      </c>
      <c r="E148" s="12" t="s">
        <v>128</v>
      </c>
      <c r="F148" s="62" t="s">
        <v>129</v>
      </c>
      <c r="G148" s="13">
        <v>8</v>
      </c>
      <c r="H148" s="23">
        <v>90</v>
      </c>
      <c r="I148" s="20"/>
    </row>
    <row r="149" ht="14.25" hidden="1" spans="1:9">
      <c r="A149" s="63">
        <v>42</v>
      </c>
      <c r="B149" s="64">
        <v>12022249165</v>
      </c>
      <c r="C149" s="89" t="s">
        <v>130</v>
      </c>
      <c r="D149" s="13" t="s">
        <v>22</v>
      </c>
      <c r="E149" s="65" t="s">
        <v>23</v>
      </c>
      <c r="F149" s="13" t="s">
        <v>22</v>
      </c>
      <c r="G149" s="13">
        <v>3</v>
      </c>
      <c r="H149" s="23">
        <v>70</v>
      </c>
      <c r="I149" s="20">
        <f>SUM(G149:G152)</f>
        <v>13</v>
      </c>
    </row>
    <row r="150" ht="14.25" hidden="1" spans="1:9">
      <c r="A150" s="66"/>
      <c r="B150" s="67"/>
      <c r="C150" s="29"/>
      <c r="D150" s="13" t="s">
        <v>12</v>
      </c>
      <c r="E150" s="68" t="s">
        <v>13</v>
      </c>
      <c r="F150" s="12" t="s">
        <v>30</v>
      </c>
      <c r="G150" s="69">
        <v>2</v>
      </c>
      <c r="H150" s="70">
        <v>60</v>
      </c>
      <c r="I150" s="20"/>
    </row>
    <row r="151" ht="14.25" hidden="1" spans="1:9">
      <c r="A151" s="71"/>
      <c r="B151" s="67"/>
      <c r="C151" s="29"/>
      <c r="D151" s="23" t="s">
        <v>42</v>
      </c>
      <c r="E151" s="53" t="s">
        <v>43</v>
      </c>
      <c r="F151" s="54" t="s">
        <v>54</v>
      </c>
      <c r="G151" s="72">
        <v>4</v>
      </c>
      <c r="H151" s="73">
        <v>70</v>
      </c>
      <c r="I151" s="20"/>
    </row>
    <row r="152" ht="14.25" hidden="1" spans="1:9">
      <c r="A152" s="66"/>
      <c r="B152" s="74"/>
      <c r="C152" s="29"/>
      <c r="D152" s="12" t="s">
        <v>73</v>
      </c>
      <c r="E152" s="13" t="s">
        <v>46</v>
      </c>
      <c r="F152" s="13" t="s">
        <v>37</v>
      </c>
      <c r="G152" s="75">
        <v>4</v>
      </c>
      <c r="H152" s="76">
        <v>70</v>
      </c>
      <c r="I152" s="77"/>
    </row>
    <row r="153" ht="14.25" hidden="1" spans="1:9">
      <c r="A153" s="78">
        <v>43</v>
      </c>
      <c r="B153" s="79">
        <v>12022249166</v>
      </c>
      <c r="C153" s="88" t="s">
        <v>131</v>
      </c>
      <c r="D153" s="13" t="s">
        <v>22</v>
      </c>
      <c r="E153" s="46" t="s">
        <v>23</v>
      </c>
      <c r="F153" s="12" t="s">
        <v>22</v>
      </c>
      <c r="G153" s="80">
        <v>3</v>
      </c>
      <c r="H153" s="81">
        <v>60</v>
      </c>
      <c r="I153" s="82">
        <v>9</v>
      </c>
    </row>
    <row r="154" ht="14.25" hidden="1" spans="1:9">
      <c r="A154" s="78"/>
      <c r="B154" s="83"/>
      <c r="C154" s="19"/>
      <c r="D154" s="13" t="s">
        <v>12</v>
      </c>
      <c r="E154" s="12" t="s">
        <v>13</v>
      </c>
      <c r="F154" s="54" t="s">
        <v>52</v>
      </c>
      <c r="G154" s="72">
        <v>2</v>
      </c>
      <c r="H154" s="84">
        <v>60</v>
      </c>
      <c r="I154" s="82"/>
    </row>
    <row r="155" ht="14.25" hidden="1" spans="1:9">
      <c r="A155" s="78"/>
      <c r="B155" s="83"/>
      <c r="C155" s="19"/>
      <c r="D155" s="13" t="s">
        <v>42</v>
      </c>
      <c r="E155" s="13" t="s">
        <v>43</v>
      </c>
      <c r="F155" s="54" t="s">
        <v>42</v>
      </c>
      <c r="G155" s="72">
        <v>2</v>
      </c>
      <c r="H155" s="84">
        <v>60</v>
      </c>
      <c r="I155" s="82"/>
    </row>
    <row r="156" ht="14.25" hidden="1" spans="1:9">
      <c r="A156" s="85"/>
      <c r="B156" s="76"/>
      <c r="C156" s="19"/>
      <c r="D156" s="12" t="s">
        <v>78</v>
      </c>
      <c r="E156" s="12" t="s">
        <v>27</v>
      </c>
      <c r="F156" s="86" t="s">
        <v>33</v>
      </c>
      <c r="G156" s="72">
        <v>2</v>
      </c>
      <c r="H156" s="84">
        <v>60</v>
      </c>
      <c r="I156" s="82"/>
    </row>
    <row r="157" spans="1:9">
      <c r="D157" s="46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3:J156" etc:filterBottomFollowUsedRange="0">
    <filterColumn colId="3">
      <colorFilter dxfId="0"/>
    </filterColumn>
    <extLst/>
  </autoFilter>
  <mergeCells count="174">
    <mergeCell ref="A1:I1"/>
    <mergeCell ref="A2:I2"/>
    <mergeCell ref="A4:A6"/>
    <mergeCell ref="A7:A9"/>
    <mergeCell ref="A10:A12"/>
    <mergeCell ref="A13:A15"/>
    <mergeCell ref="A16:A18"/>
    <mergeCell ref="A19:A21"/>
    <mergeCell ref="A22:A25"/>
    <mergeCell ref="A26:A27"/>
    <mergeCell ref="A28:A30"/>
    <mergeCell ref="A31:A33"/>
    <mergeCell ref="A34:A36"/>
    <mergeCell ref="A37:A41"/>
    <mergeCell ref="A42:A43"/>
    <mergeCell ref="A44:A46"/>
    <mergeCell ref="A47:A53"/>
    <mergeCell ref="A54:A59"/>
    <mergeCell ref="A60:A62"/>
    <mergeCell ref="A63:A65"/>
    <mergeCell ref="A66:A71"/>
    <mergeCell ref="A72:A76"/>
    <mergeCell ref="A77:A84"/>
    <mergeCell ref="A85:A88"/>
    <mergeCell ref="A89:A91"/>
    <mergeCell ref="A92:A95"/>
    <mergeCell ref="A96:A97"/>
    <mergeCell ref="A98:A100"/>
    <mergeCell ref="A101:A103"/>
    <mergeCell ref="A104:A107"/>
    <mergeCell ref="A108:A112"/>
    <mergeCell ref="A113:A116"/>
    <mergeCell ref="A117:A120"/>
    <mergeCell ref="A121:A123"/>
    <mergeCell ref="A124:A128"/>
    <mergeCell ref="A129:A131"/>
    <mergeCell ref="A132:A133"/>
    <mergeCell ref="A134:A135"/>
    <mergeCell ref="A136:A137"/>
    <mergeCell ref="A138:A139"/>
    <mergeCell ref="A140:A142"/>
    <mergeCell ref="A143:A145"/>
    <mergeCell ref="A146:A148"/>
    <mergeCell ref="A149:A152"/>
    <mergeCell ref="A153:A156"/>
    <mergeCell ref="B4:B6"/>
    <mergeCell ref="B7:B9"/>
    <mergeCell ref="B10:B12"/>
    <mergeCell ref="B13:B15"/>
    <mergeCell ref="B16:B18"/>
    <mergeCell ref="B19:B21"/>
    <mergeCell ref="B22:B25"/>
    <mergeCell ref="B26:B27"/>
    <mergeCell ref="B28:B30"/>
    <mergeCell ref="B31:B33"/>
    <mergeCell ref="B34:B36"/>
    <mergeCell ref="B37:B41"/>
    <mergeCell ref="B42:B43"/>
    <mergeCell ref="B44:B46"/>
    <mergeCell ref="B47:B53"/>
    <mergeCell ref="B54:B59"/>
    <mergeCell ref="B60:B62"/>
    <mergeCell ref="B63:B65"/>
    <mergeCell ref="B66:B71"/>
    <mergeCell ref="B72:B76"/>
    <mergeCell ref="B77:B84"/>
    <mergeCell ref="B85:B88"/>
    <mergeCell ref="B89:B91"/>
    <mergeCell ref="B92:B95"/>
    <mergeCell ref="B96:B97"/>
    <mergeCell ref="B98:B100"/>
    <mergeCell ref="B101:B103"/>
    <mergeCell ref="B104:B107"/>
    <mergeCell ref="B108:B112"/>
    <mergeCell ref="B113:B116"/>
    <mergeCell ref="B117:B120"/>
    <mergeCell ref="B121:B123"/>
    <mergeCell ref="B124:B128"/>
    <mergeCell ref="B129:B131"/>
    <mergeCell ref="B132:B133"/>
    <mergeCell ref="B134:B135"/>
    <mergeCell ref="B136:B137"/>
    <mergeCell ref="B138:B139"/>
    <mergeCell ref="B140:B142"/>
    <mergeCell ref="B143:B145"/>
    <mergeCell ref="B146:B148"/>
    <mergeCell ref="B149:B152"/>
    <mergeCell ref="B153:B156"/>
    <mergeCell ref="C4:C6"/>
    <mergeCell ref="C7:C9"/>
    <mergeCell ref="C10:C12"/>
    <mergeCell ref="C13:C15"/>
    <mergeCell ref="C16:C18"/>
    <mergeCell ref="C19:C21"/>
    <mergeCell ref="C22:C25"/>
    <mergeCell ref="C26:C27"/>
    <mergeCell ref="C28:C30"/>
    <mergeCell ref="C31:C33"/>
    <mergeCell ref="C34:C36"/>
    <mergeCell ref="C37:C41"/>
    <mergeCell ref="C42:C43"/>
    <mergeCell ref="C44:C46"/>
    <mergeCell ref="C47:C53"/>
    <mergeCell ref="C54:C59"/>
    <mergeCell ref="C60:C62"/>
    <mergeCell ref="C63:C65"/>
    <mergeCell ref="C66:C71"/>
    <mergeCell ref="C72:C76"/>
    <mergeCell ref="C77:C84"/>
    <mergeCell ref="C85:C88"/>
    <mergeCell ref="C89:C91"/>
    <mergeCell ref="C92:C95"/>
    <mergeCell ref="C96:C97"/>
    <mergeCell ref="C98:C100"/>
    <mergeCell ref="C101:C103"/>
    <mergeCell ref="C104:C107"/>
    <mergeCell ref="C108:C112"/>
    <mergeCell ref="C113:C116"/>
    <mergeCell ref="C117:C120"/>
    <mergeCell ref="C121:C123"/>
    <mergeCell ref="C124:C128"/>
    <mergeCell ref="C129:C131"/>
    <mergeCell ref="C132:C133"/>
    <mergeCell ref="C134:C135"/>
    <mergeCell ref="C136:C137"/>
    <mergeCell ref="C138:C139"/>
    <mergeCell ref="C140:C142"/>
    <mergeCell ref="C143:C145"/>
    <mergeCell ref="C146:C148"/>
    <mergeCell ref="C149:C152"/>
    <mergeCell ref="C153:C156"/>
    <mergeCell ref="I4:I6"/>
    <mergeCell ref="I7:I9"/>
    <mergeCell ref="I10:I12"/>
    <mergeCell ref="I13:I15"/>
    <mergeCell ref="I16:I18"/>
    <mergeCell ref="I19:I21"/>
    <mergeCell ref="I22:I25"/>
    <mergeCell ref="I26:I27"/>
    <mergeCell ref="I28:I30"/>
    <mergeCell ref="I31:I33"/>
    <mergeCell ref="I34:I36"/>
    <mergeCell ref="I37:I41"/>
    <mergeCell ref="I42:I43"/>
    <mergeCell ref="I44:I46"/>
    <mergeCell ref="I47:I53"/>
    <mergeCell ref="I54:I59"/>
    <mergeCell ref="I60:I62"/>
    <mergeCell ref="I63:I65"/>
    <mergeCell ref="I66:I71"/>
    <mergeCell ref="I72:I76"/>
    <mergeCell ref="I77:I84"/>
    <mergeCell ref="I85:I88"/>
    <mergeCell ref="I89:I91"/>
    <mergeCell ref="I92:I95"/>
    <mergeCell ref="I96:I97"/>
    <mergeCell ref="I98:I100"/>
    <mergeCell ref="I101:I103"/>
    <mergeCell ref="I104:I107"/>
    <mergeCell ref="I108:I112"/>
    <mergeCell ref="I113:I116"/>
    <mergeCell ref="I117:I120"/>
    <mergeCell ref="I121:I123"/>
    <mergeCell ref="I124:I128"/>
    <mergeCell ref="I129:I131"/>
    <mergeCell ref="I132:I133"/>
    <mergeCell ref="I134:I135"/>
    <mergeCell ref="I136:I137"/>
    <mergeCell ref="I138:I139"/>
    <mergeCell ref="I140:I142"/>
    <mergeCell ref="I143:I145"/>
    <mergeCell ref="I146:I148"/>
    <mergeCell ref="I149:I152"/>
    <mergeCell ref="I153:I156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WWO_wpscloud_20260317213707-68ca688169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ThinkBook</dc:creator>
  <cp:lastModifiedBy>土豆</cp:lastModifiedBy>
  <dcterms:created xsi:type="dcterms:W3CDTF">2026-04-01T20:16:00Z</dcterms:created>
  <dcterms:modified xsi:type="dcterms:W3CDTF">2026-04-01T03:51:50Z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9F9711B5C45C4204B63724C235545572_13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